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user\Desktop\"/>
    </mc:Choice>
  </mc:AlternateContent>
  <xr:revisionPtr revIDLastSave="0" documentId="8_{332B43C9-E4B6-449E-AFF6-8DB647BB307E}" xr6:coauthVersionLast="47" xr6:coauthVersionMax="47" xr10:uidLastSave="{00000000-0000-0000-0000-000000000000}"/>
  <bookViews>
    <workbookView xWindow="-120" yWindow="-120" windowWidth="20730" windowHeight="11040" xr2:uid="{1FABF074-64BD-488B-B2F6-C4F780FCD994}"/>
  </bookViews>
  <sheets>
    <sheet name="FAER COPIA" sheetId="5" r:id="rId1"/>
    <sheet name="FANZI COPIA" sheetId="4" r:id="rId2"/>
    <sheet name="FAER" sheetId="2" r:id="rId3"/>
    <sheet name="PRONE" sheetId="3" r:id="rId4"/>
    <sheet name="FANZI" sheetId="1" r:id="rId5"/>
  </sheets>
  <definedNames>
    <definedName name="_xlnm._FilterDatabase" localSheetId="2" hidden="1">FAER!$M$1:$M$113</definedName>
    <definedName name="_xlnm._FilterDatabase" localSheetId="0" hidden="1">'FAER COPIA'!$A$1:$M$102</definedName>
    <definedName name="_xlnm._FilterDatabase" localSheetId="1" hidden="1">'FANZI COPIA'!$B$2:$N$160</definedName>
    <definedName name="_xlnm._FilterDatabase" localSheetId="3" hidden="1">PRONE!$A$2:$N$117</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 i="2" l="1"/>
  <c r="M89" i="2" l="1"/>
  <c r="N72" i="3"/>
  <c r="N39" i="3"/>
  <c r="N108" i="3"/>
  <c r="N4" i="3"/>
  <c r="N3" i="3"/>
  <c r="F108" i="3"/>
  <c r="F79" i="3"/>
  <c r="N79" i="3" s="1"/>
  <c r="F76" i="3"/>
  <c r="N76" i="3" s="1"/>
  <c r="F72" i="3"/>
  <c r="F71" i="3"/>
  <c r="N71" i="3" s="1"/>
  <c r="F49" i="3"/>
  <c r="N49" i="3" s="1"/>
  <c r="F39" i="3"/>
  <c r="F26" i="3"/>
  <c r="N26" i="3" s="1"/>
  <c r="F17" i="3"/>
  <c r="N17" i="3" s="1"/>
  <c r="F14" i="3"/>
  <c r="N14" i="3" s="1"/>
  <c r="F7" i="3"/>
  <c r="N7" i="3" s="1"/>
  <c r="F110" i="3"/>
  <c r="N110" i="3" s="1"/>
  <c r="F109" i="3"/>
  <c r="N109" i="3" s="1"/>
  <c r="F107" i="3"/>
  <c r="N107" i="3" s="1"/>
  <c r="F106" i="3"/>
  <c r="N106" i="3" s="1"/>
  <c r="F105" i="3"/>
  <c r="N105" i="3" s="1"/>
  <c r="F104" i="3"/>
  <c r="N104" i="3" s="1"/>
  <c r="F103" i="3"/>
  <c r="N103" i="3" s="1"/>
  <c r="F102" i="3"/>
  <c r="N102" i="3" s="1"/>
  <c r="F101" i="3"/>
  <c r="N101" i="3" s="1"/>
  <c r="F100" i="3"/>
  <c r="N100" i="3" s="1"/>
  <c r="F99" i="3"/>
  <c r="N99" i="3" s="1"/>
  <c r="F98" i="3"/>
  <c r="N98" i="3" s="1"/>
  <c r="F97" i="3"/>
  <c r="N97" i="3" s="1"/>
  <c r="F96" i="3"/>
  <c r="N96" i="3" s="1"/>
  <c r="F95" i="3"/>
  <c r="N95" i="3" s="1"/>
  <c r="F94" i="3"/>
  <c r="N94" i="3" s="1"/>
  <c r="F93" i="3"/>
  <c r="N93" i="3" s="1"/>
  <c r="F92" i="3"/>
  <c r="N92" i="3" s="1"/>
  <c r="F91" i="3"/>
  <c r="N91" i="3" s="1"/>
  <c r="F90" i="3"/>
  <c r="N90" i="3" s="1"/>
  <c r="F89" i="3"/>
  <c r="N89" i="3" s="1"/>
  <c r="F88" i="3"/>
  <c r="N88" i="3" s="1"/>
  <c r="F87" i="3"/>
  <c r="N87" i="3" s="1"/>
  <c r="F86" i="3"/>
  <c r="N86" i="3" s="1"/>
  <c r="F85" i="3"/>
  <c r="N85" i="3" s="1"/>
  <c r="F84" i="3"/>
  <c r="N84" i="3" s="1"/>
  <c r="F83" i="3"/>
  <c r="N83" i="3" s="1"/>
  <c r="F82" i="3"/>
  <c r="N82" i="3" s="1"/>
  <c r="F81" i="3"/>
  <c r="N81" i="3" s="1"/>
  <c r="F80" i="3"/>
  <c r="N80" i="3" s="1"/>
  <c r="F78" i="3"/>
  <c r="N78" i="3" s="1"/>
  <c r="F77" i="3"/>
  <c r="N77" i="3" s="1"/>
  <c r="F75" i="3"/>
  <c r="N75" i="3" s="1"/>
  <c r="F74" i="3"/>
  <c r="N74" i="3" s="1"/>
  <c r="F73" i="3"/>
  <c r="N73" i="3" s="1"/>
  <c r="F70" i="3"/>
  <c r="N70" i="3" s="1"/>
  <c r="F69" i="3"/>
  <c r="N69" i="3" s="1"/>
  <c r="F68" i="3"/>
  <c r="N68" i="3" s="1"/>
  <c r="F67" i="3"/>
  <c r="N67" i="3" s="1"/>
  <c r="F66" i="3"/>
  <c r="N66" i="3" s="1"/>
  <c r="F65" i="3"/>
  <c r="N65" i="3" s="1"/>
  <c r="F64" i="3"/>
  <c r="N64" i="3" s="1"/>
  <c r="F63" i="3"/>
  <c r="N63" i="3" s="1"/>
  <c r="F62" i="3"/>
  <c r="N62" i="3" s="1"/>
  <c r="F61" i="3"/>
  <c r="N61" i="3" s="1"/>
  <c r="F60" i="3"/>
  <c r="N60" i="3" s="1"/>
  <c r="F59" i="3"/>
  <c r="N59" i="3" s="1"/>
  <c r="F58" i="3"/>
  <c r="N58" i="3" s="1"/>
  <c r="F57" i="3"/>
  <c r="N57" i="3" s="1"/>
  <c r="F56" i="3"/>
  <c r="N56" i="3" s="1"/>
  <c r="F55" i="3"/>
  <c r="N55" i="3" s="1"/>
  <c r="F54" i="3"/>
  <c r="N54" i="3" s="1"/>
  <c r="F53" i="3"/>
  <c r="N53" i="3" s="1"/>
  <c r="F52" i="3"/>
  <c r="N52" i="3" s="1"/>
  <c r="F51" i="3"/>
  <c r="N51" i="3" s="1"/>
  <c r="F50" i="3"/>
  <c r="N50" i="3" s="1"/>
  <c r="F48" i="3"/>
  <c r="N48" i="3" s="1"/>
  <c r="F47" i="3"/>
  <c r="N47" i="3" s="1"/>
  <c r="F46" i="3"/>
  <c r="N46" i="3" s="1"/>
  <c r="F45" i="3"/>
  <c r="N45" i="3" s="1"/>
  <c r="F44" i="3"/>
  <c r="N44" i="3" s="1"/>
  <c r="F43" i="3"/>
  <c r="N43" i="3" s="1"/>
  <c r="F42" i="3"/>
  <c r="N42" i="3" s="1"/>
  <c r="F41" i="3"/>
  <c r="N41" i="3" s="1"/>
  <c r="F40" i="3"/>
  <c r="N40" i="3" s="1"/>
  <c r="F38" i="3"/>
  <c r="N38" i="3" s="1"/>
  <c r="F37" i="3"/>
  <c r="N37" i="3" s="1"/>
  <c r="F36" i="3"/>
  <c r="N36" i="3" s="1"/>
  <c r="F35" i="3"/>
  <c r="N35" i="3" s="1"/>
  <c r="F34" i="3"/>
  <c r="N34" i="3" s="1"/>
  <c r="F33" i="3"/>
  <c r="N33" i="3" s="1"/>
  <c r="F32" i="3"/>
  <c r="N32" i="3" s="1"/>
  <c r="F31" i="3"/>
  <c r="N31" i="3" s="1"/>
  <c r="F30" i="3"/>
  <c r="N30" i="3" s="1"/>
  <c r="F29" i="3"/>
  <c r="N29" i="3" s="1"/>
  <c r="F28" i="3"/>
  <c r="N28" i="3" s="1"/>
  <c r="F27" i="3"/>
  <c r="N27" i="3" s="1"/>
  <c r="F25" i="3"/>
  <c r="N25" i="3" s="1"/>
  <c r="F24" i="3"/>
  <c r="N24" i="3" s="1"/>
  <c r="F23" i="3"/>
  <c r="N23" i="3" s="1"/>
  <c r="F22" i="3"/>
  <c r="N22" i="3" s="1"/>
  <c r="F21" i="3"/>
  <c r="N21" i="3" s="1"/>
  <c r="F20" i="3"/>
  <c r="N20" i="3" s="1"/>
  <c r="F19" i="3"/>
  <c r="N19" i="3" s="1"/>
  <c r="F18" i="3"/>
  <c r="N18" i="3" s="1"/>
  <c r="F16" i="3"/>
  <c r="N16" i="3" s="1"/>
  <c r="F15" i="3"/>
  <c r="N15" i="3" s="1"/>
  <c r="F13" i="3"/>
  <c r="N13" i="3" s="1"/>
  <c r="F12" i="3"/>
  <c r="N12" i="3" s="1"/>
  <c r="F11" i="3"/>
  <c r="N11" i="3" s="1"/>
  <c r="F10" i="3"/>
  <c r="N10" i="3" s="1"/>
  <c r="F9" i="3"/>
  <c r="N9" i="3" s="1"/>
  <c r="F8" i="3"/>
  <c r="N8" i="3" s="1"/>
  <c r="F6" i="3"/>
  <c r="N6" i="3" s="1"/>
  <c r="F5" i="3"/>
  <c r="N5" i="3" s="1"/>
  <c r="M101" i="5"/>
  <c r="M5" i="2"/>
  <c r="M4" i="2"/>
  <c r="M3" i="2"/>
  <c r="M100" i="2"/>
  <c r="M101" i="2"/>
  <c r="M102" i="2"/>
  <c r="M103" i="2"/>
  <c r="M99" i="2"/>
  <c r="M95" i="2"/>
  <c r="M96" i="2"/>
  <c r="M97" i="2"/>
  <c r="M98" i="2"/>
  <c r="M90" i="2"/>
  <c r="M91" i="2"/>
  <c r="M92" i="2"/>
  <c r="M93" i="2"/>
  <c r="M94" i="2"/>
  <c r="M85" i="2"/>
  <c r="M86" i="2"/>
  <c r="M87" i="2"/>
  <c r="M88" i="2"/>
  <c r="M81" i="2"/>
  <c r="M80" i="2"/>
  <c r="M82" i="2"/>
  <c r="M83" i="2"/>
  <c r="M84" i="2"/>
  <c r="M27" i="2"/>
  <c r="M26" i="2"/>
  <c r="M23" i="2"/>
  <c r="M24" i="2"/>
  <c r="M25"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22" i="2"/>
  <c r="M19" i="2"/>
  <c r="M21" i="2"/>
  <c r="M20" i="2"/>
  <c r="M18" i="2"/>
  <c r="M14" i="2"/>
  <c r="M12" i="2"/>
  <c r="M13" i="2"/>
  <c r="M15" i="2"/>
  <c r="M16" i="2"/>
  <c r="M17" i="2"/>
  <c r="M10" i="2"/>
  <c r="M8" i="2"/>
  <c r="M7" i="2"/>
  <c r="M9" i="2"/>
  <c r="M11" i="2"/>
  <c r="M6" i="2"/>
  <c r="N57" i="4"/>
  <c r="N32" i="4"/>
  <c r="N89" i="5"/>
  <c r="M8" i="5"/>
  <c r="M102" i="5"/>
  <c r="M100" i="5"/>
  <c r="M99" i="5"/>
  <c r="M98" i="5"/>
  <c r="M97" i="5"/>
  <c r="M96" i="5"/>
  <c r="M95" i="5"/>
  <c r="M94" i="5"/>
  <c r="M93" i="5"/>
  <c r="M92" i="5"/>
  <c r="M91" i="5"/>
  <c r="M90" i="5"/>
  <c r="M89" i="5"/>
  <c r="M88" i="5"/>
  <c r="M87" i="5"/>
  <c r="M86" i="5"/>
  <c r="M85" i="5"/>
  <c r="M84" i="5"/>
  <c r="M83" i="5"/>
  <c r="M82" i="5"/>
  <c r="M81" i="5"/>
  <c r="M80" i="5"/>
  <c r="M79" i="5"/>
  <c r="M78" i="5"/>
  <c r="M77" i="5"/>
  <c r="M76" i="5"/>
  <c r="M75" i="5"/>
  <c r="M74" i="5"/>
  <c r="M73" i="5"/>
  <c r="M72" i="5"/>
  <c r="M71" i="5"/>
  <c r="M70" i="5"/>
  <c r="M69" i="5"/>
  <c r="M68" i="5"/>
  <c r="M67" i="5"/>
  <c r="M66" i="5"/>
  <c r="M65" i="5"/>
  <c r="M64" i="5"/>
  <c r="M63" i="5"/>
  <c r="M62" i="5"/>
  <c r="M61" i="5"/>
  <c r="M60" i="5"/>
  <c r="M59" i="5"/>
  <c r="M58" i="5"/>
  <c r="M57" i="5"/>
  <c r="M56" i="5"/>
  <c r="M55" i="5"/>
  <c r="M54" i="5"/>
  <c r="M53" i="5"/>
  <c r="M52" i="5"/>
  <c r="M51" i="5"/>
  <c r="M50" i="5"/>
  <c r="M49" i="5"/>
  <c r="M48" i="5"/>
  <c r="M47" i="5"/>
  <c r="M46" i="5"/>
  <c r="M45" i="5"/>
  <c r="M44" i="5"/>
  <c r="M43" i="5"/>
  <c r="M42" i="5"/>
  <c r="M41" i="5"/>
  <c r="M40" i="5"/>
  <c r="M39" i="5"/>
  <c r="M38" i="5"/>
  <c r="M37" i="5"/>
  <c r="M36" i="5"/>
  <c r="M35" i="5"/>
  <c r="M34" i="5"/>
  <c r="M33" i="5"/>
  <c r="M32" i="5"/>
  <c r="M31" i="5"/>
  <c r="M30" i="5"/>
  <c r="M29" i="5"/>
  <c r="M28" i="5"/>
  <c r="M25" i="5"/>
  <c r="M24" i="5"/>
  <c r="M23" i="5"/>
  <c r="M22" i="5"/>
  <c r="M19" i="5"/>
  <c r="M18" i="5"/>
  <c r="M16" i="5"/>
  <c r="M15" i="5"/>
  <c r="M14" i="5"/>
  <c r="M13" i="5"/>
  <c r="M12" i="5"/>
  <c r="M11" i="5"/>
  <c r="M9" i="5"/>
  <c r="M7" i="5"/>
  <c r="M6" i="5"/>
  <c r="M5" i="5"/>
  <c r="M4" i="5"/>
  <c r="M3" i="5"/>
  <c r="M27" i="5"/>
  <c r="M26" i="5"/>
  <c r="M21" i="5"/>
  <c r="M20" i="5"/>
  <c r="M10" i="5"/>
  <c r="M17" i="5"/>
  <c r="M2" i="5"/>
  <c r="N3" i="4"/>
  <c r="O91" i="4"/>
  <c r="N84" i="4"/>
  <c r="O57" i="4"/>
  <c r="N20" i="4"/>
  <c r="O20" i="4" s="1"/>
  <c r="N4" i="4"/>
  <c r="N160" i="4"/>
  <c r="N159" i="4"/>
  <c r="N158" i="4"/>
  <c r="N157" i="4"/>
  <c r="N156" i="4"/>
  <c r="N155"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97" i="4"/>
  <c r="N98" i="4"/>
  <c r="N99" i="4"/>
  <c r="N100" i="4"/>
  <c r="N90" i="4"/>
  <c r="N91" i="4"/>
  <c r="N92" i="4"/>
  <c r="N93" i="4"/>
  <c r="N94" i="4"/>
  <c r="N95" i="4"/>
  <c r="N96" i="4"/>
  <c r="N85" i="4"/>
  <c r="N86" i="4"/>
  <c r="N87" i="4"/>
  <c r="N88" i="4"/>
  <c r="O88" i="4" s="1"/>
  <c r="N89" i="4"/>
  <c r="N77" i="4"/>
  <c r="N78" i="4"/>
  <c r="N79" i="4"/>
  <c r="N80" i="4"/>
  <c r="N81" i="4"/>
  <c r="N82" i="4"/>
  <c r="N83" i="4"/>
  <c r="N58" i="4"/>
  <c r="N59" i="4"/>
  <c r="N60" i="4"/>
  <c r="N61" i="4"/>
  <c r="N62" i="4"/>
  <c r="N63" i="4"/>
  <c r="N64" i="4"/>
  <c r="N65" i="4"/>
  <c r="N66" i="4"/>
  <c r="N67" i="4"/>
  <c r="N68" i="4"/>
  <c r="N69" i="4"/>
  <c r="N70" i="4"/>
  <c r="N71" i="4"/>
  <c r="N72" i="4"/>
  <c r="N73" i="4"/>
  <c r="N74" i="4"/>
  <c r="N75" i="4"/>
  <c r="N76" i="4"/>
  <c r="N22" i="4"/>
  <c r="N23" i="4"/>
  <c r="N24" i="4"/>
  <c r="N25" i="4"/>
  <c r="N26" i="4"/>
  <c r="N27" i="4"/>
  <c r="N28" i="4"/>
  <c r="N29" i="4"/>
  <c r="N30" i="4"/>
  <c r="N31" i="4"/>
  <c r="N33" i="4"/>
  <c r="N34" i="4"/>
  <c r="N35" i="4"/>
  <c r="N36" i="4"/>
  <c r="N37" i="4"/>
  <c r="N38" i="4"/>
  <c r="N39" i="4"/>
  <c r="N40" i="4"/>
  <c r="N41" i="4"/>
  <c r="N42" i="4"/>
  <c r="N43" i="4"/>
  <c r="N44" i="4"/>
  <c r="N45" i="4"/>
  <c r="N46" i="4"/>
  <c r="N47" i="4"/>
  <c r="N48" i="4"/>
  <c r="N49" i="4"/>
  <c r="N50" i="4"/>
  <c r="N51" i="4"/>
  <c r="N52" i="4"/>
  <c r="N53" i="4"/>
  <c r="N54" i="4"/>
  <c r="N55" i="4"/>
  <c r="N56" i="4"/>
  <c r="N12" i="4"/>
  <c r="N11" i="4"/>
  <c r="N10" i="4"/>
  <c r="N9" i="4"/>
  <c r="N8" i="4"/>
  <c r="N7" i="4"/>
  <c r="N6" i="4"/>
  <c r="N5" i="4"/>
  <c r="N21" i="4"/>
  <c r="N14" i="4"/>
  <c r="N15" i="4"/>
  <c r="N16" i="4"/>
  <c r="N17" i="4"/>
  <c r="N18" i="4"/>
  <c r="N19" i="4"/>
  <c r="N13" i="4"/>
</calcChain>
</file>

<file path=xl/sharedStrings.xml><?xml version="1.0" encoding="utf-8"?>
<sst xmlns="http://schemas.openxmlformats.org/spreadsheetml/2006/main" count="4211" uniqueCount="255">
  <si>
    <t>FAZNI</t>
  </si>
  <si>
    <t>Nombre Corto Proyecto</t>
  </si>
  <si>
    <t>CDP</t>
  </si>
  <si>
    <t>No, CDP</t>
  </si>
  <si>
    <t>Rubro Presupuestal</t>
  </si>
  <si>
    <t>C-2102-1900-15-40301C-2102060-02</t>
  </si>
  <si>
    <t>C-2102-1900-15-40301C-2102060-03</t>
  </si>
  <si>
    <t>Valor CDP</t>
  </si>
  <si>
    <t>Saldo por Comprometer</t>
  </si>
  <si>
    <t xml:space="preserve">$ - </t>
  </si>
  <si>
    <t xml:space="preserve"> $ - </t>
  </si>
  <si>
    <t>DEE-SERVICIOS PROFESIONALES DESDE EL ASPECTO JURIDICO FINANCIERO DE COMPETENCIA DE LA SAF, ASI COMO TODOS LOS ASUNTOS RELACIONADOS CON LOS FONDOS DE ENERGIA ELECTRICA ADMINISTRADOS POR LA DEE</t>
  </si>
  <si>
    <t>DEE-SERVICIOS PROFESIONALES EN ASUNTOS JURIDICOS RESPONSABILIDAD DE LA SAF, Y EN GENERAL CON TEMAS TRANSVERSALES DEL MME, ASI COMO ASUNTOS RELACIONADOS CON LOS FONDOS DEL SECTOR DE ENERGIA</t>
  </si>
  <si>
    <t>DEE-APOYAR AL GRUPO DE SUPERVISION EN LA GESTION TECNICA DE LOS CONTRATOS DE LAS DIFERENTES FUENTES DE FINANCIACION DE LA DIRECCION DE ENERGIA ELECTRICA, DANDO CUMPLIMIENTO A LOS PROCEDIMIENTOS ESTABLECIDOS</t>
  </si>
  <si>
    <t>DEE-BRINDAR APOYO EN LA GESTION DE TRAMITES Y PROCESOS ADMINISTRATIVOS PARA LOS DIFERENTES PROYECTOS RELACIONADOS CON LOS FONDOS DE ENERGIA ELECTRICA ADMINISTRADOS POR LA DEE</t>
  </si>
  <si>
    <t>DEE-PRESTAR SERVICIOS PROFESIONALES PARA ORIENTAR JURIDICAMENTE TRAMITES Y PROCESOS A CARGO DE LA DEE Y AQUELLOS RELACIONADOS CON LOS FONDOS DE ENERGIA ELECTRICA.</t>
  </si>
  <si>
    <t>DEE-BRINDAR APOYO EN LA GESTION Y DESARROLLO DE ACCIONES DE IMPLEMENTACION DEL COMPONENTE TECNICO PARA LOS DIFERENTES PROYECTOS DE ENERGIZACION DE LA DIRECCION DE ENERGIA ELECTRICA,</t>
  </si>
  <si>
    <t>DEE-BRINDAR APOYO EN LA GESTION Y DESARROLLO DE ACCIONES DE IMPLEMENTACION DEL COMPONENTE TECNICO PARA LOS DIFERENTES PROYECTOS DE ENERGIZACION DE LA DIRECCION DE ENERGIA ELECTRICA</t>
  </si>
  <si>
    <t>DEE-APOYAR AL GRUPO DE SUPERVISION CON EL SEGUIMIENTO JURIDICO A LOS CONTRATOS ORIENTADOS A LA PUESTA EN MARCHA DE PROYECTOS ENERGETICOS DE LOS DIFERENTES FONDOS DE INVERSION QUE MANEJA LA DIRECCION DE ENERGIA</t>
  </si>
  <si>
    <t>DEE-PRESTAR SERVICIOS PROFESIONALES PARA APOYAR A LA OCI EN EL PLAN ANUAL DE AUDITORIA 2026, MEDIANTE AUDITORIAS, SEGUIMIENTOS, EVALUACIONES Y GENERACION DE INSUMOS</t>
  </si>
  <si>
    <t>DEE-PRESTAR SERVICIOS PROFESIONALES PARA APOYAR A LA OCI EN EL PAA 2026, EN AUDITORIAS, SEGUIMIENTO A LA EJECUCION, SUPERVISION Y LIQUIDACION DE CONTRATOS DE LOS FONDOS ELECTRICOS Y A LOS SISTEMAS DE INFORMACION DE LA OCI</t>
  </si>
  <si>
    <t>DEE-BRINDAR APOYO TECNICO EN LA CONSTRUCCION DE LINEAMIENTOS Y ESTRATEGIAS PARA LA FORMULACION Y EVALUACION DE PROYECTOS QUE PERRMITAN LA AMPLIACION DE COBERTURA Y NORMALIZACION DE USUARIOS</t>
  </si>
  <si>
    <t>DEE-APOYAR LA GESTION JURIDICA Y ADMINISTRATIVA DE ACTOS, CONTRATOS Y PROYECTOS VINCULADOS AL DESARROLLO DEL SUBSECTOR ELECTRICO</t>
  </si>
  <si>
    <t>DEE-PRESTAR SERVICIOS PROFESIONALES PARA APOYAR A LA OCI EN EL PAA 2026. EJECUTAR AUDITORIAS, EVALUACIONES Y SEGUIMIENTOS A LA EJECUCION, SUPERVISION Y LIQUIDACION DE CONTRATOS DE LOS FONDOS DEL SECTOR ELECTRICO.</t>
  </si>
  <si>
    <t>DEE-APOYAR AL GRUPO DE SUPERVISIÓN EN LA GESTIÓN TÉCNICA DE LOS CONTRATOS DE LAS DIFERENTES FUENTES DE FINANCIACIÓN DE LA DIRECCIÓN DE ENERGÍA ELÉCTRICA, DANDO CUMPLIMIENTO A LOS PROCEDIMIENTOS ESTABLECIDOS</t>
  </si>
  <si>
    <t>DEE-APOYAR EN LA ORIENTACION, ANALISIS, ESTRATEGIAS, Y TRAMITE DE LOS PROCESOS DE CONTRATACION EN SUS DIFERENTES ETAPAS,Y DEMAS ASUNTOS DE COMPETENCIA DEL GGC, EN ESPECIAL LOS RELACIONADOS CON LOS FONDOS DE ENERGIA ELECTRICA</t>
  </si>
  <si>
    <t>DEE-APOYO TÉCNICO EN LA CONSTRUCCIÓN DE LINEAMIENTOS Y ESTRATEGIAS PARA LA FORMULACIÓN Y EVALUACIÓN DE PROYECTOS QUE PERRMITAN LA AMPLIACIÓN DE COBERTURA Y NORMALIZACIÓN DE USUARIOS</t>
  </si>
  <si>
    <t>DEE-APOYAR AL GRUPO DE SUPERVISIÓN CON EL SEGUIMIENTO JURÍDICO A LOS CONTRATOS ORIENTADOS A LA PUESTA EN MARCHA DE PROYECTOS ENERGÉTICOS DE LOS DIFERENTES FONDOS DE INVERSIÓN QUE MANEJA LA DIRECCIÓN DE ENERGÍA</t>
  </si>
  <si>
    <t>DEE-BRINDAR APOYO TÉCNICO EN LA CONSTRUCCIÓN DE LINEAMIENTOS Y ESTRATEGIAS PARA LA FORMULACIÓN Y EVALUACIÓN DE PROYECTOS QUE PERRMITAN LA AMPLIACIÓN DE COBERTURA Y NORMALIZACIÓN DE USUARIOS</t>
  </si>
  <si>
    <t>DEE-APOYAR LA GESTIÓN JURÍDICA Y ADMINISTRATIVA DE ACTOS, CONTRATOS Y PROYECTOS VINCULADOS AL DESARROLLO DEL SUBSECTOR ELÉCTRICO</t>
  </si>
  <si>
    <t>DEE-APOYAR LA GESTIÓN ADMINISTRATIVA DE PROYECTOS DE ENERGIZACIÓN CON DIFERENTES FUENTES MEDIANTE LA ELABORACIÓN DE INFORMES Y REGISTROS QUE CONTRIBUYAN AL SEGUIMIENTO, CONTROL Y EVALUACIÓN DE PROYECTOS DEL SECTOR ENERGÉTICO</t>
  </si>
  <si>
    <t>DEE-SERVICIOS PROFESIONALES APOYANDO EL LEVANTAMIENTO DE LOS INVENTARIOS, RECLASIFICACION DE ACTIVOS RESULTADO DE LOS PROYECTOS FINANCIADOS CON LOS FONDOS DE INVERSION DEL SECTOR DE ENERGIA ELECTRICA</t>
  </si>
  <si>
    <t>DEE-SERVICIOS PROFESIONALES PARA APOYAR A LA OCI EN EL PLAN ANUAL DE AUDITORIA 2026, GENERANDO INFORMES, SEGUIMIENTOS Y EVALUACIONES.</t>
  </si>
  <si>
    <t>DEE-VIATICOS PARA FUNCIONARIOS Y/O CONTRATISTAS DEL MINISTERIO DE MINAS Y ENERGIA.</t>
  </si>
  <si>
    <t>DEE-VF-COBERTURA EN ZNI ADMINISTRACIÓN, OPERACIÓN Y MTTO, PARA SATISFACER LA DEMANDA PROYECTO "IMPLEMENTACIÓN DE SISTEMAS FOTOVOLTAICOS EN SIETE VEREDAS, UN CABILDO Y UN RESGUARDO DEL MUNICIPIO DE ORITO, DEPARTAMENTO DEL PUTUMAYO" PLAZO: 9 MESES.</t>
  </si>
  <si>
    <t>DEE-VF-IMPLEMENTACIÓN DE SOLUCIONES ENERGÉTICAS CON FUENTES NO CONVENCIONALES DE ENERGÍA PARA USUARIOS EN ZONAS RURALES DE LOS MUNICIPIOS DE CHIVOLO, ZAPAYAN Y TENERIFE EN EL DEPARTAMENTO DEL MAGDALENA. PLAZO: 9 MESES</t>
  </si>
  <si>
    <t>DEE-VFCOBERTURA DE ENERGÍA EN ZNI, ADMON, OPERACIÓN Y MTTO PARA LA DEMANDA ENERGÉTICA AUTOGENERACIÓN ELÉCTRICA CON TECNOLOGÍA SOLAR FOTOVOLTAICO EN VIVIENDAS RURALES NO INTERCONECTADAS SUBREGIÓN CENTRO DEL DEPARTAMENTO DEL MAGDALENA PLAZO: 9 MESES</t>
  </si>
  <si>
    <t>DEE-VF-IMPLEMENTACIÓN DE SOLUCIONES ENERGETICA SOSTENIBLES CON FUENTES NO CONVENCIONALES, PARA LAS COMUNIDADES RURALES DEL MUNICIPIO DE MOCOA, EN EL DEPARTAMENTO DEL PUTUMAYO. PLAZO: 9 MESES</t>
  </si>
  <si>
    <t>DEE- VF-COBERTURA EN ZNI ADMINISTRACIÓN, OPERACIÓN Y MTTO, PARA SATISFACER LA DEMANDA PROYECTO IMPLEMENTACIÓN DE SISTEMAS FOTOVOLTAICOS EN ZONAS NO INTERCONECTADAS DEL MUNICIPIO DE SAN JUAN DEL CESAR, DEPARTAMENTO DE LA GUAJIRA. PLAZO NUEVE (9) MESES</t>
  </si>
  <si>
    <t>DEE-VF-IMPLEMENTACIÓN DE SOLUCIONES ENERGÉTICAS SOSTENIBLES CON FUENTES NO CONVENCIONALES, PARA LAS COMUNIDADES RURALES DEL MUNICIPIO DE ALMAGUER, DEPARTAMENTO DEL CAUCA. PLAZO: 9 MESES</t>
  </si>
  <si>
    <t>DEE-VF-COBERTURA DE ENERGÍA EN LAS ZNI Y SU ADMINISTRACIÓN, OPERACIÓN Y MTTO, SOLUCIONES INDIVIDUALES FOTOVOLTAICAS PARA LA GENERACION DE ENERGIA ELECTRICA EN VIVIENDA RURAL DEL MUNICIPIO DE ROSAS EN EL DEPARTAMENTO DEL CAUCA PLAZO: 9 MESES</t>
  </si>
  <si>
    <t>DEE-VF- IMPLEMENTACIÓN DE SOLUCIONES ENERGÉTICAS CON FUENTES NO CONVENCIONALES DE ENERGÍA PARA USUARIOS EN ZONAS RURALES DEL MUNICIPIO DE PALMAR DE VARELA Y USIACURÍ EN EL DEPARTAMENTO DEL ATLÁNTICO. PLAZO: 9 MESES</t>
  </si>
  <si>
    <t>DEE-VF-COBERTURA ENERGÍA ZNI ADMINISTRACIÓN, OPERACIÓN Y MTTO, PARA DEMANDA ENERGÉTICA GENERACIÓN DE ENERGÍA ELÉCTRICA EN ZONA RURAL DEL MUNICIPIO DE ENCINO, EL PEÑÓN Y EL CARMEN DE CHUCURI EN EL DEPARTAMENTO DE SANTANDER PLAZO: 9 MESES</t>
  </si>
  <si>
    <t>DEE-VF-COBERTURA EN ZNI ADMINISTRACIÓN, OPERACIÓN Y MTTO, PARA SATISFACER LA DEMANDA PROYECTO "INSTALACIÓN DE SISTEMAS DE AUTOGENERACIÓN ELÉCTRICA CON TECNOLOGÍA SOLAR FOTOVOLTAICA EN VIVIENDA DE LA ZONA RURAL DE SANTA MARTA, MAGDALENA". PLAZO: NUEVE</t>
  </si>
  <si>
    <t>DEE-VF-AMPLIAR LA COBERTURA DE ENERGIA EN LAS ZNI Y SU AOM, PARA SATISFACER POR PARTE DEL CONTRATISTA LA DEMANDA ENERGETICA CONFORME AL DESARROLLO DEL PROYECTO "IMPLEMENTACION DE …E PIVIJAY EN EL DPTO DEL MAGDALENA. VF PLAZO 31-12-2025</t>
  </si>
  <si>
    <t>DEE-VF-IMPLEMENTACIÓN DE SOLUCIONES ENERGÉTICAS CON FUENTES NO CONVENCIONALES DE ENERGÍA PARA USUARIOS EN ZONAS RURALES DEL MUNICIPIO DE ARJONA Y VILLANUEVA EN EL DEPARTAMENTO DE BOLÍVAR. PLAZO: 9 MESES</t>
  </si>
  <si>
    <t>DEE-VF-IMPLEMENTACIÓN DE SOLUCIONES ENERGÉTICAS SOSTENIBLES CON FUENTES NO CONVENCIONALES, PARA LAS COMUNIDADES RURALES DEL MUNICIPIO DE SANTA ANA, DEPARTAMENTO MAGDALENA. PLAZO: 9 MESES</t>
  </si>
  <si>
    <t>DEE-VF-AMPLIAR LA COBERTURA DE ENERGÍA EN ZONAS NO INTERCONECTADAS (ZNI) Y SU ADMINISTRACION, IMPLEMENTACIÓN, OPERACIÓN Y MANTENIMIENTO DE SOLUCIONES FOTOVOLTAICAS INDIVIDUALES EN VIVIENDAS RURALES DEL MUNICIPIO DE SARAVENA, ARAUCA. PLAZO: 9 MESES.</t>
  </si>
  <si>
    <t>DEE-VF AMPLIAR LA COBERTURA DE ENERGÍA EN ZNI Y SU AOM PARA SATISFACER DEMANDA ENERGÉTICA CONFORME AL DESARROLLO DEL PROYECTO IMPLEMENTACIÓN DE SOLUCIONES ENERGETICAS CON FNCE EN ZONAS RURALES DE PLATO Y TENERIFE DEPTO DEL MAGDALENA-VF.PLAZO 9 MESES</t>
  </si>
  <si>
    <t>DEE-VF-COBERTURA EE ZNI-ADMON, OPERACIÓN Y MTTO DEMANDA INSTALACIÓN SOLUC FOTOVOLTAICAS MUNICIPIOS DE NÁTAGA, ÍQUIRA, CAMPOALEGRE, GIGANTE, ALGECIRAS, ACEVEDO, LA PLATA, VILLAVIEJA, GUADALUPE, GARZÓN, TESALIA Y TERUEL DPTO DEL HUILA PLAZO: 9 MESES</t>
  </si>
  <si>
    <t>DEE-VF-IMPLEMENTACIÓN DE SOLUCIONES ENERGÉTICAS CON FUENTES NO CONVENCIONALES DE ENERGÍA PARA USUARIOS EN ZONAS RURALES DISPERSAS DEL MUNICIPIO DE AYAPEL, DEPARTAMENTO DE CÓRDOBA. PLAZO: 9 MESES</t>
  </si>
  <si>
    <t>DEE-ENERGÍA ZNI Y SU ADMINISTRACIÓN, OPERACIÓN Y MTTO, DEMANDA ENERGÉTICA PROYECTO INSTALACIÓN DE SOLUCIONES INDIVIDUALES FOTOVOLTAICAS COPEY - CESAR PLAZO: 9 MESES</t>
  </si>
  <si>
    <t>DEE-VF-COBERTURA ENERGÍA ZNI Y SU ADMON, OPERACIÓN Y MTTO DEMANDA ENERGÉTICA PROYECTO IMPLEMENTACIÓN SOLUCIONES ENERGÉTICAS FUENTES NO CONVENCIONALES, PARA LAS COMUNIDADES RURALES DEL MUNICIPIO DE SANTA BARBARA DE PINTO, DPTO MAGDALENA PLAZO: 9 MESES</t>
  </si>
  <si>
    <t>DEE-VF-COBERTURA ENERGÍA ZNI Y SU ADMON, OPERACIÓN Y MTTO DEMANDA DEL PROYECTO INSTALACIÓN DE SOLUCIONES INDIVIDUALES FOTOVOLTAICAS PARA LA GENERACIÓN DE ENERGÍA ELÉCTRICA MUNICIPIO DE COROMORO EN EL DEPARTAMENTO DE SANTANDER PLAZO: 9 MESES</t>
  </si>
  <si>
    <t>DEE-VF-CONSTRUCCIÓN DE SOLUCIONES FOTOVOLTAICAS INDIVIDUALES PARA COMUNIDADES RURALES Y DISPERSAS DE LAS ZNI DEL MUNICIPIO DE SAN CARLOS, DEPARTAMENTO DE CÓRDOBA. PLAZO: 9 MESES</t>
  </si>
  <si>
    <t>DEE-ENERGÍA ZNI Y SU ADMINISTRACIÓN, OPERACIÓN Y MTTO, DEMANDA ENERGÉTICA PROYECTO INSTALACIÓN DE SOLUCIONES INDIVIDUALES FOTOVOLTAICAS SAN AGUSTIN - HUILA PLAZO: 9 MESES</t>
  </si>
  <si>
    <t>DEE-ENERGÍA ZNI Y SU ADMINISTRACIÓN, OPERACIÓN Y MTTO, DEMANDA ENERGÉTICA PROYECTO INSTALACIÓN DE SOLUCIONES INDIVIDUALES FOTOVOLTAICAS CHIMICHAGUA, DEPARTAMENTO CESAR PLAZO: 9 MESES</t>
  </si>
  <si>
    <t>DEE-VF-AMPLIAR LA COBERTURA DE ENERGÍA EN LAS ZNI IMPLEMENTACIÓN DE SOLUCIONES ENERGÉTICAS CON FUENTES NO CONVENCIONALES DE ENERGÍA PARA USUARIOS EN ZONAS RURALES DEL MUNICIPIO DE PINILLOS EN EL DPTO DE BOLÍVAR. PLAZO: 9 MESES</t>
  </si>
  <si>
    <t>DEE-VF-COBERTURA ENERGÍA ZNI Y SU ADMON, OPERACIÓN Y MTTO PARA DEMANDA PROYECTO SOLUCIONES INDIVIDUALES FOTOVOLTAICAS MUNICIPIOS DE BOCHALEMA, CÁCOTA, CHINÁCOTA, CHITAGÁ, DURANIA, GRAMALOTE, LABATECA Y HERRÁN EN EL DPTO DE NORTE DE SANTANDER.</t>
  </si>
  <si>
    <t>DEE-VF-AMPLIAR LA COBERTURA DE ENERGÍA EN ZNI Y AOM PARA SATISFACER DEMANDA ENERGÉTICA SEGUN PROYECTO IMPLEMENTACION DE SOLUCIONES ENERGETICAS CON FNCER PARA USUARIOS EN MUNIC SALAZAR DE LAS PALMAS EN EL DEPTO DE NTE DE SANTANDER- VF. PLAZO 9 MESES</t>
  </si>
  <si>
    <t>DEE-AMPLIAR COBERTURA EN ZNI ADMON., OPERACIÓN Y MTTO, PARA SATISFACER LA DEMANDA CONSTRUCCIÓN Y PUESTA EN FUNC DE SISTEMAS ENERGÍA SOLAR FOTOVOLTAICAS, PARA VIVIENDAS ZONA RURAL NO INTERCONECTADAS EN MUN TRINIDAD DPTO CASANARE. PLAZO 9 MESES</t>
  </si>
  <si>
    <t>DEE-VF-COBERTURA EN ZNI ADMINIS, OPERACIÓN Y MTTO, PARA SATISFACER DEMANDA PROYECTO INSTALACIÓN SOLUCIONES INDIVIDUALES FOTOVOLTAICAS PARA GENERACIÓN DE ENERGÍA ELÉCTRICA EN ZONA RURAL DISPERSA DEL MPIO. PITALITO DEPTO. HUILA. PLAZO: 9 MESES</t>
  </si>
  <si>
    <t>DEE-VF-AMPLIAR LA COBERTURA ENERGÍA ZNI PROYECTO IMPLEMENTACIÓN DE SOLUCIONES ENERGÉTICAS CON FUENTES NO CONVENCIONALES DE ENERGÍA PARA USUARIOS EN ZONAS RURALES DEL MUNICIPIO DE GALERAS Y LA UNIÓN EN EL DEPARTAMENTO DE SUCRE. PLAZO: 9 MESES</t>
  </si>
  <si>
    <t>DEE-VF-IMPLEMENTACIÓN DE SOLUCIONES ENERGÉTICAS SOSTENIBLES CON FUENTES NO CONVENCIONALES, PARA LAS COMUNIDADES RURALES DEL MUNICIPIO DE NOROSÍ, DEPARTAMENTO BOLÍVAR. PLAZO: 9 MESES</t>
  </si>
  <si>
    <t>DEE-VF-INSTALACIÓN DE SOLUCIONES INDIVIDUALES FOTOVOLTAICAS PARA LA GENERACIÓN DE ENERGÍA ELÉCTRICA EN ZONA RURAL DISPERSA DEL MUNICIPIO DE MEDIO BAUDÓ EN EL DEPARTAMENTO DEL CHOCÓ</t>
  </si>
  <si>
    <t>DEE-V.F INSTALACIÓN DE SOLUCIONES INDIVIDUALES FOTOVOLTAICAS PARA LA GENERACIÓN DE ENERGÍA ELÉCTRICA EN ZONA RURAL DISPERSA DEL MUNICIPIO DE PAEZ, EN EL DEPARTAMENTO DEL CAUCA PLAZO: 141 MESES</t>
  </si>
  <si>
    <t>DEE-VF CONSTRUCCIÓN INSTALACIÓN E IMPLEMENTACIÓN DE SOLUCIONES DE ENERGÍA SOSTENIBLES SISTEMAS SOLARES FOTOVOLTAICOS INDIVIDUALES DE ELECTRICIDAD PARA USUARIOS RURALES DISPERSOS ZNI DEL MUNICIPIO NUNCHÍA, CASANARE PLAZO: 140 MESES</t>
  </si>
  <si>
    <t>DEE-VF-CONSTRUCCIÓN DE PROYECTO PARA DAR SOLUCION ENERGETICA SOSTENIBLE A COMUNIDADES EN LA ZONA RURAL DEL MUNICIPIO DE EL TAMBO, DEPARTAMENTO DEL CAUCA PLAZO: 139 MESES</t>
  </si>
  <si>
    <t>DEE-VF-INSTALACIÓN DE SOLUCIONES INDIVIDUALES FOTOVOLTAICAS PARA LA GENERACIÓN DE ENERGÍA ELÉCTRICA EN ZONA RURAL DISPERSA DEL MUNICIPIO DE RIOSUCIO EN EL DEPARTAMENTO DEL CHOCÓ PLAZO 144 MESES</t>
  </si>
  <si>
    <t>DEE-IMPLEMENTACIÓN E INSTALACIÓN DE SOLUCIONES FOTOVOLTAICAS INDIVIDUALES PARA VIVIENDAS RURALES EN LAS ZONAS NO INTERCONECTADAS DEL MUNICIPIO DE PORE- DEPARTAMENTO DE CASANARE. PLAZO: FASE I 18 MESES FASE II AOM 10 AÑOS</t>
  </si>
  <si>
    <t>DEE-VF INSTALACIÓN DE SOLUCIONES INDIVIDUALES FOTOVOLTAICAS PARA LA GENERACIÓN DE ENERGÍA ELÉCTRICA EN ZONA RURAL DISPERSA DEL MUNICIPIO DE DISTRACCION EN EL DEPARTAMENTO DE LA GUAJIRA PLAZO: 139 MESES</t>
  </si>
  <si>
    <t>DEE-VF-INSTALACIÓN DE SOLUCIONES INDIVIDUALES FOTOVOLTAICAS PARA LA GENERACIÓN DE ENERGÍA ELÉCTRICA EN ZONA RURAL DISPERSA DEL MUNICIPIO DE COLOMBIA, EN EL DEPARTAMENTO DEL HUILA. PLAZO: FASE I 21 MESES Y FASE 2 AOM 10 AÑOS</t>
  </si>
  <si>
    <t>DEE-VF-IMPLEMENTACIÓN DE SOLUCIONES FOTOVOLTAICAS INDIVIDUALES PARA VIVIENDAS RURALES EN LAS ZONAS NO INTERCONECTADAS DEL MUNICIPIO DE ARENAL BOLÍVAR. PLAZO 138 MESES.</t>
  </si>
  <si>
    <t>DEE-CONSTRUCCIÓN DE PROYECTO PARA DAR SOLUCION ENERGETICA SOSTENIBLE A COMUNIDADES EN LA ZONA RURAL DEL MUNICIPIO DE SANTANDER DE QUILICHAO, DEPARTAMENTO DEL CAUCA PLAZO: 138 MESES</t>
  </si>
  <si>
    <t>DEE-VF CONSTRUCCIÓN DE UNIDADES FOTOVOLTAICAS DE GENERACION DE ENERGIA TIPO SISFV, NANORRED Y MICRORRED, PARA COMUNIDADES DISPERSAS DEL MUNICIPIO DE CUMARIBO EN EL DEPARTAMENTO DEL VICHADA PLAZO: 26 MESES</t>
  </si>
  <si>
    <t>DEE-CONSTRUCCIÓN DE UNIDADES FOTOVOLTAICAS DE GENERACION DE ENERGIA TIPO SISFV, NANORRED Y MICRORRED, PARA COMUNIDADES DISPERSAS DEL MUNICIPIO DE AGUSTIN CODAZZI EN EL DEPARTAMENTO DEL CESAR. PLAZO: 23 MESES</t>
  </si>
  <si>
    <t>DEE-VF CONSTRUCCIÓN DE PROYECTO PARA DAR SOLUCION ENERGETICA SOSTENIBLE A COMUNIDADES EN LA ZONA RURAL DEL MUNICIPIO DE CAJIBÍO PLAZO: 144 MESES</t>
  </si>
  <si>
    <t>DEE-CONSTRUCCIÓN DE PROYECTO PARA DAR SOLUCIÓN ENERGÉTICA SOSTENIBLE A COMUNIDADES EN LA ZONA RURAL DEL MUNICIPIO DE SUAREZ, DEPARTAMENTO DEL CAUCA. PLAZO: 141 MESES</t>
  </si>
  <si>
    <t>DEE-VF CONSTRUCCIÓN DE SISTEMAS INDIVIDUALES SOLARES FOTOVOLTAÍCOS PARA LAS COMUNIDADES RURALES Y DISPERSAS DE LAS ZNI DEL MUNICIPIO DE TIERRALTA, DEPARTAMENTO DE CÓRDOBA PLAZO: 145 MESES</t>
  </si>
  <si>
    <t>DEE-VF-CONSTRUCCIÓN DE PROYECTO PARA DAR SOLUCION ENERGETICA SOSTENIBLE A COMUNIDADES EN LA ZONA RURAL DEL MUNICIPIO DE BALBOA, DEPARTAMENTO DEL CAUCA. PLAZO: FASE I 21 MESES Y FASE II 10 AÑOS</t>
  </si>
  <si>
    <t>DEE-VF-PROYECTO CONSTRUCCIÓN DE PROYECTO PARA DAR SOLUCION ENERGETICA SOSTENIBLE A COMUNIDADES EN LA ZONA RURAL DEL MUNICIPIO DE BOLÍVAR, DEPARTAMENTO DEL CAUCA. PLAZO 144 MESES</t>
  </si>
  <si>
    <t>DEE-VF INSTALACIÓN DE SISTEMAS DE AUTOGENERACIÓN ELÉCTRICA CON TECNOLOGÍA SOLAR FOTOVOLTAICA EN VIVIENDAS RURALES NO INTERCONECTADAS DEL MUNICIPIO DE MONTERÍA, CÓRDOBA. PLAZO: FASE I 17 MESES Y FASE II 10 AÑOS</t>
  </si>
  <si>
    <t>DEE-IMPLEMENTACIÓN DE SISTEMAS AUTÓNOMOS DE GENERACIÓN DE ENERGÍA SOLAR FOTOVOLTAICA PARA LA ENERGIZACIÓN DE VIVIENDAS EN LAS ZONAS RURALES NO INTERCONECTADAS DEL MUNICIPIO DE JUAN DE ACOSTA. PLAZO: 139 MESES</t>
  </si>
  <si>
    <t>DEE-SUMINISTRO DE TIQUETES AÉREOS EN RUTAS NACIONALES E INTERNACIONALES PARA LOS FUNCIONARIOS Y/O COLABORADORES DEL MINISTERIO DE MINAS Y ENERGÍA.</t>
  </si>
  <si>
    <t>DEE-CAPACITACIÓN A USUARIOS BENEFICIARIOS DE LOS PROYECTOS DE AMPLIACIÓN DE LA COBERTURA DE ENERGÍA ELÉCTRICA EN LAS ZONAS NO INTERCONECTADAS DEL PAÍS. PLC 2026-1321</t>
  </si>
  <si>
    <t>DEE- AMPLIAR LA COBERTURA DE ENERGÍA ELÉCTRICA EN LAS ZONAS NO INTERCONECTADAS DEL PAÍS. PLC 2026- 1319</t>
  </si>
  <si>
    <t>Objeto</t>
  </si>
  <si>
    <t>FAER</t>
  </si>
  <si>
    <t>C-2102-1900-11-40301C-2102061-02</t>
  </si>
  <si>
    <t>C-2102-1900-11-40301C-2102061-03</t>
  </si>
  <si>
    <t>DEE-BRINDAR APOYO EN EL ANALISIS Y DESARROLLO DE ESTRATEGIAS DE TIPO JURIDICO Y ADMINISTRATIVO PARA EL TRAMITE INTEGRAL DE LOS PROCESOS A CARGO DE LA DEE Y AQUELLOS RELACIONADOS CON LOS FONDOS DE ENERGIA ELECTRICA.</t>
  </si>
  <si>
    <t>DEE-APOYAR LA GESTION ADMINISTRATIVA DE PROYECTOS DE ENERGIZACION CON DIFERENTES FUENTES MEDIANTE LA ELABORACION DE INFORMES Y REGISTROS QUE CONTRIBUYAN AL SEGUIMIENTO, CONTROL Y EVALUACION DE PROYECTOS DEL SECTOR ENERGETICO</t>
  </si>
  <si>
    <t>DEE-APOYAR LA FORMULACION, SEGUIMIENTO Y EVALUACION DE POLITICAS Y PROYECTOS DE ENERGIZACION ORIENTADOS A LA UNIVERSALIZACION Y SOSTENIBILIDAD DEL SERVICIO DE ENERGIA ELECTRICA DEL PNER</t>
  </si>
  <si>
    <t>DEE-APOYAR AL GRUPO DE SUPERVISIÓN EN LA GESTIÓN TÉCNICA DE LOS CONTRATOS DE LAS DIFERENTES FUENTES DE FINANCIACIÓN DE LA DIRECCIÓN DE ENERGÍA ELÉCTRICA, DANDO CUMPLIMIENTO A LOS PROCEDIMIENTOS ESTABLECIDOS.</t>
  </si>
  <si>
    <t>DEE-BRINDAR APOYO EN LA GESTIÓN Y DESARROLLO DE ACCIONES DE IMPLEMENTACIÓN DEL COMPONENTE TÉCNICO PARA LOS DIFERENTES PROYECTOS DE ENERGIZACIÓN DE LA DIRECCIÓN DE ENERGÍA ELÉCTRICA</t>
  </si>
  <si>
    <t>DEE-APOYAR LOS PROCESOS DE CARACTERIZACIÓN, LEVANTAMIENTO Y MANEJO DE INFORMACIÓN SOCIAL TERRITORIAL NECESARIA PARA EL PROCESO DE SOCIALIZACIÓN DE LOS FONDOS DE ENERGIZACIÓN Y PNER</t>
  </si>
  <si>
    <t>DEE-APOYAR CON EL SEGUIMIENTO Y EVALUACIÓN DE PROYECTOS EN ESPECIAL LOS RELACIONADOS CON LA IDENTIFICACIÓN DE VARIABLES Y ANÁLISIS DE ACTORES CLAVES PARA EL FUNCIONAMIENTO DEL SISTEMA ELÉCTRICO COLOMBIANO</t>
  </si>
  <si>
    <t>DEE-BRINDAR APOYO EN EL ANÁLISIS Y DESARROLLO DE ESTRATEGIAS DE TIPO JURÍDICO Y ADMINISTRATIVO PARA EL TRÁMITE INTEGRAL DE LOS PROCESOS A CARGO DE LA DEE Y AQUELLOS RELACIONADOS CON LOS FONDOS DE ENERGÍA ELÉCTRICA.</t>
  </si>
  <si>
    <t>DEE-BRINDAR APOYO EN LA GESTIÓN DE TRÁMITES Y PROCESOS ADMINISTRATIVOS PARA LOS DIFERENTES PROYECTOS RELACIONADOS CON LOS FONDOS DE ENERGÍA ELÉCTRICA ADMINISTRADOS POR LA DEE</t>
  </si>
  <si>
    <t>DEE-SERVICIOS PROFESIONALES PARA ORIENTAR JURÍDICAMENTE TRAMITES Y PROCESOS A CARGO DE LA DEE Y AQUELLOS RELACIONADOS CON LOS FONDOS DE ENERGÍA ELÉCTRICA.</t>
  </si>
  <si>
    <t>DEE-APOYAR LA GESTIÓN ADMINISTRATIVA DE PROYECTOS DE ENERGIZACIÓN FINANCIADOS POR DIFERENTES FUENTES, CONSOLIDANDO LA INFORMACIÓN DEL SECTOR ELÉCTRICO PARA EL SEGUIMIENTO AL CUMPLIMIENTO DE LAS METAS ESTABLECIDAS</t>
  </si>
  <si>
    <t>DEE-EJECUTAR EL PROYECTO "CONSTRUCCIÓN DE REDES DE MEDIA Y BAJA TENSIÓN CON MONTAJE DE SUBESTACIONES TIPO POSTE PARA LA ZR DE SAN JOSÉ DEL FRAGUA, BELÉN DE LOS ANDAQUÍES, FLORENCIA Y DONCELLLO DEL CAQUETÁ” PARA AMPLIAR COBERTURA SERVICIO DE EE</t>
  </si>
  <si>
    <t>DEE-VF PROY CONSTR CIRCUITO 13,2 KV S JOSÉ GUAVIARE PTO CONCORDIA 34,5 13,8 KV 2X2 MVA MODERNIZACIÓN DE CIRCUITOS 13,2 KV Y ELECTR RURAL EN PTO CONCORDIA Y RICO META Y SAN JOSÉ DEL GUAVIARE PARA AMPLIAR LA COBERTURA Y S E ELÉCTRICA.PLAZO: 31-07-2026</t>
  </si>
  <si>
    <t>DEE-VF-CONSTRUCCION DE REDES DE DISTRIBUCION ELECTRICA PARA LOS RESGUARDOS DE GRAN ROSARIO E INDA SABALETA DE LA COMUNIDAD AWA UNIPA DEL MUNICIPIO DE TUMACO, EN EL DEPARTAMENTO DE NARIÑO. PLAZO: 9 MESES</t>
  </si>
  <si>
    <t>DEE-VF EJECUTAR EL PROYECTO CONSTRUCCIÓN REDES ELÉCTRICAS MUNICIPIO PUERTO GUZMÁN-PUTUMAYO AMPLIAR COBERTURA Y PRESTAR SERVICIO EE EJECUTADO POR EL OPERADOR DE RED ENTREGA DE LA INFRAESTRUCTURA AL MME LA CUAL ES FINANCIADA CON EL FAER PLAZO: 9 MESES</t>
  </si>
  <si>
    <t>DEE-VF-AMPLIAR LA COBERTURA Y PRESTAR EL SERVICIO DE ENERGÍA ELÉCTRICA EL CUAL SERÁ EJECUTADO POR EL OPERADOR: CONSTRUCCION ELECTRICACION RURAL 29 VEREDAS MUN SAN JOSE DEL FRAGUA Y MUNICIP ALEDAÑOS DEL CAQUETA. PLAZO: FASE I 25 MESES FASE II 20 AÑOS</t>
  </si>
  <si>
    <t>DEE-CONSTRUCCIÓN DE LA INTERCONEXIÓN ELÉCTRICA EN LA CABECERA MUNICIPAL BETÉ Y LAS VEREDAS DE PAINA, TANGUI, BAUDO GRANDE, BAUDOSITO Y PUNE PERTENECIENTES A LA ZONA RURAL DEL MUNICIPIO DEL MEDIO ATRATO DEPARTAMENTO DEL CHOCÓ. PLAZO: 265 MESES</t>
  </si>
  <si>
    <t>DEE-CONSTRUCCIÓN DE REDES DE MEDIA Y BAJA TENSIÓN, CON MONTAJE DE SUBESTACIÓN 34.5 KV Y SUBESTACIÓNES EN POSTE PARA LA ZONA RURAL DE CRISTALINA Y BAJO LOZADA DEL MUNICIPIO DE SAN VICENTE DEL CAGUAN, DEPARTAMENTO DEL CAQUETÁ. PLAZO: 265 MESES</t>
  </si>
  <si>
    <t>DEE-VF-CONSTRUCCIÓN DE REDES ELÉCTRICAS EN VIVIENDA RURAL DISPERSA DE LOS MUNICIP DE NÁTAGA ÍQUIRA CAMPOALAGRE GIGANTE ALGECIRAS ACEVEDO LA PLATA VILLAVIEJA GUADALUPE GARZÓN TESALIA TERUEL COLOMBIA SAN AGUSTÍN Y PITALITO DTO DEL HUILA. Plazo 20 años</t>
  </si>
  <si>
    <t>DEE-VF CONSTRUCCIÓN REDES DE MEDIA Y BAJA TENSIÓN Y MONTAJE DE TRANSFORMADORES PARA LA ELECTRIFICACIÓN RURAL PARA LOS MUNICIPIOS DE TONA CHARTA RIONEGRO Y GAMBITA DEL DEPARTAMENTO DE SANTANDER. PLAZO: 20 AÑOS</t>
  </si>
  <si>
    <t>DEE-REALIZAR LA CAPACITACIÓN DE USUARIOS BENEFICIADOS CON LA AMPLIACIÓN DE COBERTURA EN LAS ZONAS RURALES INTERCONECTADAS</t>
  </si>
  <si>
    <t>DEE-SUMINISTRO DE TIQUETES AÉREOS EN RUTAS NACIONALES E INTERNACIONALES PARA LOS FUNCIONARIOS Y/O COLABORADORES DEL MINISTERIO DE MINAS Y ENERGÍA</t>
  </si>
  <si>
    <t>DEE- REALIZAR LA CONSTRUCCIÓN E INSTALACIÓN DE NUEVA INFRAESTRUCTURA ELÉCTRICA EN LAS ZONAS RURALES INTERCONECTADAS, AMPLIANDO LA COBERTURA Y LA SATISFACCIÓN DE LA DEMANDA DEL SERVICIO DE ENERGÍA ELÉCTRICA.</t>
  </si>
  <si>
    <t>PRONE</t>
  </si>
  <si>
    <t>C-2102-1900-9-40301C-2102059-02</t>
  </si>
  <si>
    <t>C-2102-1900-9-40301C-2102059-03</t>
  </si>
  <si>
    <t>DEE-BRINDAR APOYO EN EL DESARROLLO DE ESTRATEGIAS DE CARACTER ADMINISTRATIVO PARA EL TRAMITE DE LOS PROCESOS A CARGO DE LA DEE Y AQUELLOS RELACIONADOS CON LOS FONDOS DE ENERGIA ELECTRICA.</t>
  </si>
  <si>
    <t>DEE-BRINDAR APOYO EN EL ANALISIS Y DESARROLLO DE ESTRATEGIAS DE TIPO JURIDICO PARA EL TRAMITE DE LOS PROCESOS A CARGO DEL VICEMINISTERIO DE ENERGIA Y AQUELLOS RELACIONADOS CON LOS FONDOS DE ENERGIA ELECTRICA.</t>
  </si>
  <si>
    <t>DEE-APOYAR ASUNTOS LEGISLATIVOS RELACIONADOS CON EL SECTOR ENERGETICO, INCLUYENDO LA CONSOLIDACION Y ELABORACION DE SOLICITUDES DE INFORMACION QUE CONTRIBUYAN AL CUMPLIMIENTO DE LOS OBJETIVOS INSTITUCIONALES DEL AREA</t>
  </si>
  <si>
    <t>DEE-APOYAR CON EL SEGUIMIENTO Y EVALUACION DE PROYECTOS EN ESPECIAL LOS RELACIONADOS CON LA IDENTIFICACION DE VARIABLES Y ANALISIS DE ACTORES CLAVES PARA EL FUNCIONAMIENTO DEL SISTEMA ELECTRICO COLOMBIANO</t>
  </si>
  <si>
    <t>DEE-APOYAR LA GESTION ADMINISTRATIVA DE PROYECTOS DE ENERGIZACION FINANCIADOS POR DIFERENTES FUENTES, CONSOLIDANDO LA INFORMACION DEL SECTOR ELECTRICO PARA EL SEGUIMIENTO AL CUMPLIMIENTO DE LAS METAS ESTABLECIDAS</t>
  </si>
  <si>
    <t>DEE-APOYAR LOS PROCESOS DE CARACTERIZACION, LEVANTAMIENTO Y MANEJO DE INFORMACION SOCIAL TERRITORIAL NECESARIA PARA EL PROCESO DE SOCIALIZACION DE LOS FONDOS DE ENERGIZACION Y PNER</t>
  </si>
  <si>
    <t>DEE-BRINDAR APOYO EN EL ANÁLISIS Y DESARROLLO DE ESTRATEGIAS DE TIPO JURÍDICO PARA EL TRÁMITE DE LOS PROCESOS A CARGO DE LA DEE Y AQUELLOS RELACIONADOS CON LOS FONDOS DE ENERGÍA ELÉCTRICA.</t>
  </si>
  <si>
    <t>DEE-APOYAR DESDE EL COMPONENTE TÉCNICO EN LA IDENTIFICACIÓN Y ANÁLISIS DE PROPUESTAS NORMATIVAS PARA PROYECTOS DE ENERGÍA CON EL USO DE NUEVAS TECNOLOGÍAS</t>
  </si>
  <si>
    <t>DEE-BRINDAR APOYO EN EL ANÁLISIS Y DESARROLLO DE ESTRATEGIAS DE TIPO JURÍDICO PARA EL TRÁMITE DE LOS PROCESOS A CARGO DEL VICEMINISTERIO DE ENERGÍA Y AQUELLOS RELACIONADOS CON LOS FONDOS DE ENERGÍA ELÉCTRICA</t>
  </si>
  <si>
    <t>DEE-SERVICIOS PROFESIONALES PARA APOYAR A LA OCI EN EL PLAN ANUAL DE AUDITORIA 2026, GENERANDO INSUMOS PARA INFORMES, AUDITORIAS INTERNAS, SEGUIMIENTOS Y EVALUACIONES ESPECIALMENTE PARA LOS PROYECTOS DE ENERGIA</t>
  </si>
  <si>
    <t>DEE-APOYAR LA ESTRUCTURACION, ANALISIS Y SEGUIMIENTO TECNICO A PROYECTOS FINANCIADOS CON LOS FONDOS DE INFRAESTRUCTURA ELECTRICA U OTROS MECANISMOS DE EJECUCION, ESPECIALMENTE EN LA ISLA DE PROVIDENCIA Y SANTA CATALINA</t>
  </si>
  <si>
    <t>DEE-BRINDAR APOYO EN EL ANALISIS Y DESARROLLO DE ESTRATEGIAS DE TIPO JURIDICO PARA EL TRAMITE DE LOS PROCESOS A CARGO DE LA DEE Y AQUELLOS RELACIONADOS CON LOS FONDOS DE ENERGIA ELECTRICA.</t>
  </si>
  <si>
    <t>DEE-SERVICIOS PROFESIONALES PARA APOYAR A LA OCI EN EL PLAN ANUAL DE AUDITORÍA 2026, MEDIANTE AUDITORÍAS, SEGUIMIENTOS, EVALUACIONES Y GENERACIÓN DE INSUMOS</t>
  </si>
  <si>
    <t>DEE- APOYAR AL GRUPO DE SUPERVISIÓN EN LA GESTIÓN TÉCNICA DE LOS CONTRATOS DE LAS DIFERENTES FUENTES DE FINANCIACIÓN DE LA DIRECCIÓN DE ENERGÍA ELÉCTRICA, DANDO CUMPLIMIENTO A LOS PROCEDIMIENTOS ESTABLECIDOS</t>
  </si>
  <si>
    <t>DEE-VIATICOS PARA FUNCIONARIOS Y/O CONTRATISTAS DEL MINISTERIO DE MINAS Y ENERGIA</t>
  </si>
  <si>
    <t>DEE-VF NORMALIZACIÓN DE REDES ELÉCTRICAS CON AUTOGENERACIÓN EN CUADRAS ENERGÉTICAS DEL BARRIO ALAMOS - MUNICIPIO DE ALGECIRAS. PLAZO: 8 MESES</t>
  </si>
  <si>
    <t>DEE- NORMALIZACIÓN DE REDES ELÉCTRICAS CON AUTOGENERACIÓN EN CUADRAS ENERGÉTICAS DEL BARRIO CENTENARIO - MUNICIPIO DE ALGECIRAS PLAZO: 8 MESES</t>
  </si>
  <si>
    <t>DEE-VF-NORMALIZACION REDES DE DISTRIBUCIÓN ELÉCTRICA Y GENERACION DE ENERGIA FOTOVOLTAICA A PEQUEÑA ESCALA CONECTADO A LA RED, PARA LOS BARRIOS LA UNION, SAN FRANCISCO Y LA GRANJA DEL MUNICIPIO DE PUPIALES EN EL DEPTO. DE NARIÑO.PLAZO: 8 MESES</t>
  </si>
  <si>
    <t>DEE-NORMALIZ REDES DISTRIBUCION ELECTRICA Y GENERACION DE ENERGIA FOTOVOLTAICA A CONECTADO A LA RED DE LOS BARRIOS EL TRIUNFO SECTOR 4, LA LIBERTAD SECTOR 1 Y 2 Y LOS ANGELES SECTOR 1 Y 2, EN EL MUNICIPIO DE TUMACO, NARIÑO PLAZO: 8 MESES</t>
  </si>
  <si>
    <t>DEE-VF-NORMALIZACION DE REDES DE DISTRIBUCIÓN ELÉCTRICA Y GENERACION DE ENERGIA FOTOVOLTAICA A PEQUEÑA ESCALA BARRIOS LAS AMERICAS, TUSANDOLA, LA ESMERALDA, LOS CHILCOS, LAS CRUCES, YERBABUENA, EL PLACER Y EL TEJAR DE DE IPIALES EN NARIÑO PLAZO: 20 A</t>
  </si>
  <si>
    <t>DEE-VF-MEJORAR LA CALIDAD Y CONFIABILIDAD DEL SERVICIO DE ENERGÍA ELÉCTRICA EN LOS BARRIOS SUBNORMALES UBICADOS EN LOS MUNICIPIOS DEL SINBARRIO MI RANCHITO LA BENDICION SEMANA SANTA - SECTOR MI RANCHITO PLAZO: 7 MESES</t>
  </si>
  <si>
    <t>DEE-VF-MEJORAR LA CALIDAD Y CONFIABILIDAD DEL SERVICIO DE ENERGÍA ELÉCTRICA EN LOS BARRIOS SUBNORMALES DEL SIN BARRIO EL RETIRO II PLAZO: 7 MESES</t>
  </si>
  <si>
    <t>DEE- VF MEJORAR LA CALIDAD Y CONFIABILIDAD DEL SERVICIO DE ENERGÍA ELÉCTRICA EN LOS BARRIOS SUBNORMALES DEL MERCADO DE COMERCIALIZACIÓN DEL OPERADOR DE RED UBICADOS EN LOS MUNICIPIOS DEL SISTEMA INTERCONECTADO NACIONAL - SIN- PLAZO: 7 MESES</t>
  </si>
  <si>
    <t>DEE- VF -MEJORAR LA CALIDAD Y CONFIABILIDAD DEL SERVICIO DE ENERGÍA ELÉCTRICA EN LOS BARRIOS SUBNORMALES DEL MERCADO DE COMERCIALIZACIÓN DEL OPERADOR DE RED UBICADOS EN LOS MUNICIPIOS SIN BARRIO PARRANTIAL RURAL Y VILLA SANDRA PLAZO: 20 AÑOS</t>
  </si>
  <si>
    <t>DEE- VF- MEJORAR LA CALIDAD Y CONFIABILIDAD DEL SERVICIO DE ENERGÍA ELÉCTRICA EN LOS BARRIOS SUBNORMALES DEL MERCADO DE COMERCIALIZACIÓN DEL OPERADOR DE RED UBICADOS EN LOS MUNICIPIOS DEL SIN BARRIO OSCAR MEJIA DE MAICAO LA GUAJIRA PLAZO: 20 AÑOS</t>
  </si>
  <si>
    <t>DEE- VF- MEJORAR LA CALIDAD Y CONFIABILIDAD DEL SERVICIO DE ENERGÍA ELÉCTRICA EN LOS BARRIOS SUBNORMALES DEL MERCADO DE COMERCIALIZACIÓN DEL OPERADOR DE RED UBICADOS EN LOS MUNICIPIOS DEL SIN- BARRIO LOMA FRESCA PLAZO: 20 AÑOS</t>
  </si>
  <si>
    <t>DEE-VF MEJORAR LA CALIDAD Y CONFIABILIDAD DEL SERVICIO DE ENERGÍA ELÉCTRICA EN LOS BARRIOS SUBNORMALES DEL MERCADO DE COMERCIALIZACIÓN DEL OPERADOR DE RED UBICADOS EN LOS MUNICIPIOS DEL SISTEMA INTERCONECTADO NACIONAL -SIN- PLAZO: 7 MESES</t>
  </si>
  <si>
    <t>DEE -VF- MEJORAR LA CALIDAD Y CONFIABILIDAD DEL SERVICIO DE ENERGÍA ELÉCTRICA EN LOS BARRIOS SUBNORMALES DEL MERCADO DE COMERCIALIZACIÓN DEL OPERADOR DE RED UBICADOS EN LOS MUNICIPIOS DEL SIN BARRIO SIMON BOLIVAR PLAZO: 20 AÑOS</t>
  </si>
  <si>
    <t>DEE-MEJORAR LA CALIDAD Y CONFIABILIDAD DEL SERVICIO DE ENERGÍA ELÉCTRICA EN LOS BARRIOS SUBNORMALES DEL MERCADO DE COMERCIALIZACIÓN DEL OPERADOR DE RED UBICADOS EN LOS MUNICIPIOS DEL SIN CONFORME LOS REGLAMENTOS TÉCNICOS VIGENTES. PLAZO: 7 MESES</t>
  </si>
  <si>
    <t>DEE – VF- MEJORAR LA CALIDAD Y CONFIABILIDAD DEL SERVICIO DE ENERGÍA ELÉCTRICA EN LOS BARRIOS SUBNORMALES DEL MERCADO DE COMERCIALIZACIÓN DEL OPERADOR DE RED UBICADOS EN LOS MUNICIPIOS DEL SIN BARRIO URB ZENU MIGUEL LORA PLAZO: 20 AÑOS</t>
  </si>
  <si>
    <t>DEE-VF-MEJORAR LA CALIDAD Y CONFIABILIDAD DEL SERVICIO DE ENERGÍA ELÉCTRICA EN LOS BARRIOS SUBNORMALES DEL SIN BARRIO DOCE DE OCTUBRE PLAZO: 7 MESES</t>
  </si>
  <si>
    <t>DEE- VF MEJORAR LA CALIDAD Y CONFIABILIDAD DEL SERVICIO DE ENERGÍA ELÉCTRICA EN LOS BARRIOS SUBNORMALES DEL MERCADO DE COMERCIALIZACIÓN DEL OPERADOR DE RED UBICADOS EN LOS MUNICIPIOS DEL SISTEMA INTERCONECTADO NACIONAL -SIN- PLAZO: 7 MESES</t>
  </si>
  <si>
    <t>DEE-VF-MEJORAR LA CALIDAD Y CONFIABILIDAD DEL SERVICIO DE ENERGÍA ELÉCTRICA EN LOS BARRIOS SUBNORMALES DEL SIN BARRIO ENRIQUE IPUANA PLAZO: 7 MESES</t>
  </si>
  <si>
    <t>DEE-VF-NORMALIZACIÓN DE REDES ELÉCTRICAS BARRIO LAS PALMAS EN EL MUNICIPIO DE REPELÓN, DEPARTAMENTO DEL ATLÁNTIC. PLAZO: 31 DE JULIO DE 2026.</t>
  </si>
  <si>
    <t>DEE-VF- MEJORAR LA CALIDAD Y CONFIABILIDAD DEL SERVICIO DE ENERGÍA ELÉCTRICA EN LOS BARRIOS SUBNORMALES UBICADOS EN LOS MUNICIPIOS DEL SIN-“NORMALIZACIÓN DE REDES ELÉCTRICAS BARRIO LAS PAVITAS” PLAZO: 31 DE JULIO DE 2026.</t>
  </si>
  <si>
    <t>DEE-VF-MEJORAR LA CALIDAD Y CONFIABILIDAD DEL SERVICIO DE ENERGÍA ELÉCTRICA EN LOS BARRIOS SUBNORMALES DEL SIN BARRIO URB LA FELICIDAD PLAZO: 7 MESES</t>
  </si>
  <si>
    <t>DEE-VF-MEJORAR LA CALIDAD Y CONFIABILIDAD DEL SERVICIO DE ENERGÍA ELÉCTRICA EN LOS BARRIOS SUBNORMALES UBICADOS EN LOS MUNICIPIOS DEL SIN-NORMALIZACIÓN DE REDES ELÉCTRICAS BARRIO 8 DE FEBRERO”. PLAZO: 31 DE JULIO DE 2026</t>
  </si>
  <si>
    <t>DEE-VF- MEJORAR LA CALIDAD Y CONFIABILIDAD DEL SERVICIO DE ENERGÍA ELÉCTRICA EN LOS BARRIOS SUBNORMALES UBICADOS EN LOS MUNICIPIOS DEL SIN "NORMALIZACIÓN DE REDES ELECTRICAS BARRIO JORGE ELIECER GAITAN”. PLAZO: 31 DE JULIO DE 2026.</t>
  </si>
  <si>
    <t>DEE-VF-MEJORAR LA CALIDAD Y CONFIABILIDAD DEL SERVICIO DE ENERGÍA ELÉCTRICA EN LOS BARRIOS SUBNORMALES UBICADOS EN LOS MUNICIPIOS SIN “NORMALIZACIÓN DE REDES ELÉCTRICAS BARRIO DIECINUEVE DE MARZO”. PLAZO: 31 DE JULIO DE 2026.</t>
  </si>
  <si>
    <t>DEE-VF-NORMALIZACIÓN DE REDES ELÉCTRICAS BARRIO CIEN PESOS RURAL. PLAZO: 31 DE JULIO DE 2026.</t>
  </si>
  <si>
    <t>DEE-VF-NORMALIZACIÓN DE REDES ELÉCTRICAS BARRIO EL ESPINAL. PLAZO: 31 DE JULIO DE 2026.</t>
  </si>
  <si>
    <t>DEE-VF- NORMALIZACIÓN DE REDES ELÉCTRICAS BARRIO EL PROGRESO ETAPA 2. PLAZO: 31 DE JULIO DE 2026.</t>
  </si>
  <si>
    <t>DEE-VF-NORMALIZACIÓN DE REDES ELÉCTRICAS BARRIO LA INMACULADA. PLAZO: 31 DE JULIO DE 2026.</t>
  </si>
  <si>
    <t>DEE-NORMALIZACIÓN DE REDES ELÉCTRICAS BARRIO EL VIEJO. PLAZO: 31 DE JULIO DE 2026.</t>
  </si>
  <si>
    <t>DEE-FINANCIAR LA CONSTRUCCIÓN, INSTALACIÓN E INTERVENTORIA DE INFRAESTRUCTURA ELÉCTRICA PARA NORMALIZACIÓN DE REDES ELÉCTRICAS EN BARRIOS SUBNORMALES DEL SIN</t>
  </si>
  <si>
    <t>RP</t>
  </si>
  <si>
    <t>No, RP</t>
  </si>
  <si>
    <t>SAF-PRESTAR SERVICIOS PROFESIONALES EN ASUNTOS JURÍDICOS RESPONSABILIDAD DE LA SAF, Y EN GENERAL CON TEMAS TRANSVERSALES DEL MME, ASI COMO ASUNTOS RELACIONADOS CON LOS FONDOS DEL SECTOR DE ENERGÍA. PLAZO: ONCE (11) MESES Y QUINCE (15) DÍAS</t>
  </si>
  <si>
    <t>DEE-SERVICIOS PROFESIONALES DESDE EL ASPECTO JURIDICO FINANCIERO DE COMPETENCIA DE LA SAF, ASI COMO TODOS LOS ASUNTOS RELACIONADOS CON LOS FONDOS DE ENERGIA ELECTRICA ADMINISTRADOS POR LA DEE. PLAZO: 345 DIAS</t>
  </si>
  <si>
    <t>DEE-APOYAR EN LA ORIENTACION, ANALISIS, ESTRATEGIAS, Y TRAMITE DE LOS PROCESOS DE CONTRATACION EN SUS DIFERENTES ETAPAS,Y DEMAS ASUNTOS DE COMPETENCIA DEL GGC, EN ESPECIAL LOS RELACIONADOS CON LOS FONDOS DE ENERGIA ELECTRICA. PLAZO: 24-12-2026</t>
  </si>
  <si>
    <t>OCI-PRESTAR SERVICIOS PROFESIONALES PARA APOYAR A LA OCI EN EL PAA 2026, EN AUDITORÍAS, SEGUIMIENTO A LA EJECUCIÓN, SUPERVISIÓN Y LIQUIDACIÓN DE CONTRATOS DE LOS FONDOS ELÉCTRICOS Y A LOS SISTEMAS DE INFORMACIÓN DE LA OCI. PLAZO: 11 MESES Y 15 DÍAS</t>
  </si>
  <si>
    <t>DEE-APOYAR AL GRUPO DE SUPERVISIÓN CON EL SEGUIMIENTO JURÍDICO A LOS CONTRATOS ORIENTADOS A LA PUESTA EN MARCHA DE PROYECTOS ENERGÉTICOS DE LOS DIFERENTES FONDOS DE INVERSIÓN QUE MANEJA LA DIRECCIÓN DE ENERGÍA. PLAZO: ONCE (11) MESES Y QUINCE (15)</t>
  </si>
  <si>
    <t>DEE-APOYAR AL GRUPO DE SUPERVISIÓN EN LA GESTIÓN TÉCNICA DE LOS CONTRATOS DE LAS DIFERENTES FUENTES DE FINANCIACIÓN DE LA DIRECCIÓN DE ENERGÍA ELÉCTRICA, DANDO CUMPLIMIENTO A LOS PROCEDIMIENTOS ESTABLECIDOS. PLAZO: ONCE (11) MESES Y QUINCE (15) DÍAS</t>
  </si>
  <si>
    <t>DEE-APOYAR AL GRUPO DE SUPERVISIÓN EN LA GESTIÓN TÉCNICA DE LOS CONTRATOS DE LAS DIFERENTES FUENTES DE FINANCIACIÓN DE LA DIRECCIÓN DE ENERGÍA ELÉCTRICA, DANDO CUMPLIMIENTO A LOS PROCEDIMIENTOS ESTABLECIDOS. PLAZO: 11 MESES 15 DIAS</t>
  </si>
  <si>
    <t>DEE-APOYAR AL GRUPO DE SUPERVISIÓN CON EL SEGUIMIENTO JURÍDICO A LOS CONTRATOS ORIENTADOS A LA PUESTA EN MARCHA DE PROYECTOS ENERGÉTICOS DE LOS DIFERENTES FONDOS DE INVERSIÓN QUE MANEJA LA DIRECCIÓN DE ENERGÍA. PLAZO: 11 MESES Y 15 DÍAS.</t>
  </si>
  <si>
    <t>DEE-APOYAR AL GRUPO DE SUPERVISIÓN EN LA GESTIÓN TÉCNICA DE LOS CONTRATOS DE LAS DIFERENTES FUENTES DE FINANCIACIÓN DE LA DIRECCIÓN DE ENERGÍA ELÉCTRICA, DANDO CUMPLIMIENTO A LOS PROCEDIMIENTOS ESTABLECIDOS. PLAZO:  11 MESES Y 15 DÍAS</t>
  </si>
  <si>
    <t>DEE-APOYAR AL GRUPO DE SUPERVISIÓN EN LA GESTIÓN TÉCNICA DE LOS CONTRATOS DE LAS DIFERENTES FUENTES DE FINANCIACIÓN DE LA DIRECCIÓN DE ENERGÍA ELÉCTRICA, DANDO CUMPLIMIENTO A LOS PROCEDIMIENTOS ESTABLECIDOS. PLAZO: 11 MESES Y 15 DIAS</t>
  </si>
  <si>
    <t>DEE- APOYAR AL GRUPO DE SUPERVISIÓN EN LA GESTIÓN TÉCNICA DE LOS CONTRATOS DE LAS DIFERENTES FUENTES DE FINANCIACIÓN DE LA DIRECCIÓN DE ENERGÍA ELÉCTRICA, DANDO CUMPLIMIENTO A LOS PROCEDIMIENTOS ESTABLECIDOS PLAZO 11 MESES 15 DIAS</t>
  </si>
  <si>
    <t>DEE-APOYAR AL GRUPO DE SUPERVISIÓN CON EL SEGUIMIENTO JURÍDICO A LOS CONTRATOS ORIENTADOS A LA PUESTA EN MARCHA DE PROYECTOS ENERGÉTICOS DE LOS DIFERENTES FONDOS DE INVERSIÓN QUE MANEJA LA DIRECCIÓN DE ENERGÍA. PLAZO: 31-12-2026</t>
  </si>
  <si>
    <t>DEE-APOYAR AL GRUPO DE SUPERVISIÓN EN LA GESTIÓN TÉCNICA DE LOS CONTRATOS DE LAS DIFERENTES FUENTES DE FINANCIACIÓN DE LA DIRECCIÓN DE ENERGÍA ELÉCTRICA, DANDO CUMPLIMIENTO A LOS PROCEDIMIENTOS ESTABLECIDOS. PLAZO: 31-12-2026</t>
  </si>
  <si>
    <t>DEE-BRINDAR APOYO TÉCNICO EN LA CONSTRUCCIÓN DE LINEAMIENTOS Y ESTRATEGIAS PARA LA FORMULACIÓN Y EVALUACIÓN DE PROYECTOS QUE PERRMITAN LA AMPLIACIÓN DE COBERTURA Y NORMALIZACIÓN DE USUARIOS PLAZO: 11 MESES 15 DIAS</t>
  </si>
  <si>
    <t>DEE-APOYAR AL GRUPO DE SUPERVISION EN LA GESTION TECNICA DE LOS CONTRATOS DE LAS DIFERENTES FUENTES DE FINANCIACION DE LA DEE DANDO CUMPLIMIENTO A LOS PROCEDIMIENTOS ESTABLECIDOS PLAZO 31-12-2026</t>
  </si>
  <si>
    <t>OCI-PRESTAR SERVICIOS PROFESIONALES PARA APOYAR A LA OCI EN EL PAA 2026. EJECUTAR AUDITORÍAS, EVALUACIONES Y SEGUIMIENTOS A LA EJECUCIÓN, SUPERVISIÓN Y LIQUIDACIÓN DE CONTRATOS DE LOS FONDOS DEL SECTOR ELÉCTRICO. PLAZO: 31-12-2026</t>
  </si>
  <si>
    <t>DEE-APOYAR AL GRUPO DE SUPERVISIÓN EN LA GESTIÓN TÉCNICA DE LOS CONTRATOS DE LAS DIFERENTES FUENTES DE FINANCIACIÓN DE LA DIRECCIÓN DE ENERGÍA ELÉCTRICA, DANDO CUMPLIMIENTO A LOS PROCEDIMIENTOS ESTABLECIDOS PLAZO: 11 MESES 15 DIAS</t>
  </si>
  <si>
    <t>DEE-APOYAR LA GESTIÓN JURÍDICA Y ADMINISTRATIVA DE ACTOS, CONTRATOS Y PROYECTOS VINCULADOS AL DESARROLLO DEL SUBSECTOR ELÉCTRICO. PLAZO: 31-12-2026</t>
  </si>
  <si>
    <t>DEE-APOYAR AL GRUPO DE SUPERVISION EN LA GESTION TECNICA DE LOS CONTRATOS DE LAS DIFERENTES FUENTES DE FINANCIACION DE LA DIRECCION DE ENERGIA ELECTRICA, DANDO CUMPLIMIENTO A LOS PROCEDIMIENTOS ESTABLECIDOS. PLAZO: 31-12-2026</t>
  </si>
  <si>
    <t>DEE-APOYAR LA GESTIÓN JURÍDICA Y ADMINISTRATIVA DE ACTOS, CONTRATOS Y PROYECTOS VINCULADOS AL DESARROLLO DEL SUBSECTOR ELÉCTRICO PLAZO: 31-12-2026</t>
  </si>
  <si>
    <t>DEE-APOYAR AL GRUPO DE SUPERVISIÓN EN LA GESTIÓN TÉCNICA DE LOS CONTRATOS DE LAS DIFERENTES FUENTES DE FINANCIACIÓN DE LA DIRECCIÓN DE ENERGÍA ELÉCTRICA, DANDO CUMPLIMIENTO A LOS PROCEDIMIENTOS ESTABLECIDOS PLAZO: 31-12-2026</t>
  </si>
  <si>
    <t>DEE-APOYAR LA GESTIÓN JURÍDICA Y ADMINISTRATIVA DE ACTOS, CONTRATOS Y PROYECTOS VINCULADOS AL DESARROLLO DEL SUBSECTOR ELÉCTRICO PLAZO: 11 MESES Y 9 DIAS</t>
  </si>
  <si>
    <t>DEE- APOYAR AL GRUPO DE SUPERVISIÓN EN LA GESTIÓN TÉCNICA DE LOS CONTRATOS DE LAS DIFERENTES FUENTES DE FINANCIACIÓN DE LA DIRECCIÓN DE ENERGÍA ELÉCTRICA, DANDO CUMPLIMIENTO A LOS PROCEDIMIENTOS ESTABLECIDOS PLAZO 31-12-2026</t>
  </si>
  <si>
    <t>DEE- APOYAR AL GRUPO DE SUPERVISIÓN EN LA GESTIÓN TÉCNICA DE LOS CONTRATOS DE LAS DIFERENTES FUENTES DE FINANCIACIÓN DE LA DIRECCIÓN DE ENERGÍA ELÉCTRICA, DANDO CUMPLIMIENTO A LOS PROCEDIMIENTOS ESTABLECIDOS. PLAZO 31-12-2026</t>
  </si>
  <si>
    <t>DEE-BRINDAR APOYO TÉCNICO EN LA CONSTRUCCIÓN DE LINEAMIENTOS Y ESTRATEGIAS PARA LA FORMULACIÓN Y EVALUACIÓN DE PROYECTOS QUE PERRMITAN LA AMPLIACIÓN DE COBERTURA Y NORMALIZACIÓN DE USUARIOS? PLAZO: 31-12-2026</t>
  </si>
  <si>
    <t>DEE-BRINDAR APOYO TÉCNICO EN LA CONSTRUCCIÓN DE LINEAMIENTOS Y ESTRATEGIAS PARA LA FORMULACIÓN Y EVALUACIÓN DE PROYECTOS QUE PERMITAN LA AMPLIACIÓN DE COBERTURA Y NORMALIZACIÓN DE USUARIOS PLAZO: 31-12-2026</t>
  </si>
  <si>
    <t>GGA-PRESTAR SERVICIOS PROFESIONALES APOYANDO EL LEVANTAMIENTO DE LOS INVENTARIOS, RECLASIFICACIÓN DE ACTIVOS RESULTADO DE LOS PROYECTOS FINANCIADOS CON LOS FONDOS DE INVERSIÓN DEL SECTOR DE ENERGÍA ELÉCTRICA? PLAZO: 31-12-2026</t>
  </si>
  <si>
    <t>DEE-BRINDAR APOYO TÉCNICO EN LA CONSTRUCCIÓN DE LINEAMIENTOS Y ESTRATEGIAS PARA LA FORMULACIÓN Y EVALUACIÓN DE PROYECTOS QUE PERRMITAN LA AMPLIACIÓN DE COBERTURA Y NORMALIZACIÓN DE USUARIOS PLAZO: 31-12-2026</t>
  </si>
  <si>
    <t>DEE-SERVICIOS PROFESIONALES PARA ORIENTAR JURÍDICAMENTE TRAMITES Y PROCESOS A CARGO DE LA DEE Y AQUELLOS RELACIONADOS CON LOS FONDOS DE ENERGÍA ELÉCTRICA PLAZO: 31-12-2026</t>
  </si>
  <si>
    <t>DEE-BRINDAR APOYO EN LA GESTIÓN DE TRÁMITES Y PROCESOS ADMINISTRATIVOS PARA LOS DIFERENTES PROYECTOS RELACIONADOS CON LOS FONDOS DE ENERGÍA ELÉCTRICA ADMINISTRADOS POR LA DEE PLAZO: 31-12-2026</t>
  </si>
  <si>
    <t>DEE-BRINDAR APOYO EN LA GESTIÓN DE TRÁMITES Y PROCESOS ADMINISTRATIVOS PARA LOS DIFERENTES PROYECTOS RELACIONADOS CON LOS FONDOS DE ENERGÍA ELÉCTRICA ADMINISTRADOS POR LA DEE. PLAZO: 31-12-2026</t>
  </si>
  <si>
    <t>DEE-BRINDAR APOYO EN LA GESTIÓN Y DESARROLLO DE ACCIONES DE IMPLEMENTACIÓN DEL COMPONENTE TÉCNICO PARA LOS DIFERENTES PROYECTOS DE ENERGIZACIÓN DE LA DIRECCIÓN DE ENERGÍA ELÉCTRICA? PLAZO: 31-12-2026</t>
  </si>
  <si>
    <t>DEE-BRINDAR APOYO EN LA GESTIÓN Y DESARROLLO DE ACCIONES DE IMPLEMENTACIÓN DEL COMPONENTE TÉCNICO PARA LOS DIFERENTES PROYECTOS DE ENERGIZACIÓN DE LA DIRECCIÓN DE ENERGÍA ELÉCTRICA PLAZO: 31-12-2026</t>
  </si>
  <si>
    <t>DEE-BRINDAR APOYO EN LA GESTIÓN DE TRÁMITES Y PROCESOS ADMINISTRATIVOS PARA LOS DIFERENTES PROYECTOS RELACIONADOS CON LOS FONDOS DE ENERGÍA ELÉCTRICA ADMINISTRADOS POR LA DEE PLAZO: 11 MESES</t>
  </si>
  <si>
    <t>DEE-V.F INSTALACIÓN   DE   SOLUCIONES   INDIVIDUALES   FOTOVOLTAICAS PARA  LA  GENERACIÓN  DE  ENERGÍA  ELÉCTRICA  EN  ZONA  RURAL DISPERSA  DEL  MUNICIPIO  DE  PAEZ,  EN  EL  DEPARTAMENTO  DEL CAUCA PLAZO: 141 MESES</t>
  </si>
  <si>
    <t>DEE; APOYAR AL GRUPO DE SUPERVISIÓN EN LA GESTIÓN TÉCNICA DE LOS CONTRATOS DE LAS DIFERENTES FUENTES DE FINANCIACIÓN DE LA DIRECCIÓN DE ENERGÍA ELÉCTRICA, DANDO CUMPLIMIENTO A LOS PROCEDIMIENTOS ESTABLECIDOS PLAZO: 31-12-2026</t>
  </si>
  <si>
    <t>OCI-PRESTAR SERVICIOS PROFESIONALES PARA APOYAR A LA OCI EN EL PLAN ANUAL DE AUDITORÍA 2026, GENERANDO INFORMES, SEGUIMIENTOS Y EVALUACIONES. PLAZO: OCHO (8) MESES Y VEINTICUATRO (24) DÍAS</t>
  </si>
  <si>
    <t>OCI -  PRESTAR SERVICIOS PROFESIONALES PARA APOYAR A LA OCI EN EL PLAN ANUAL DE AUDITORÍA 2026, MEDIANTE AUDITORÍAS, SEGUIMIENTOS, EVALUACIONES Y GENERACIÓN DE INSUMOS PLAZO: 7 MESES</t>
  </si>
  <si>
    <t>DEE-APOYAR LA GESTIÓN ADMINISTRATIVA DE PROYECTOS DE ENERGIZACIÓN CON DIFERENTES FUENTES MEDIANTE LA ELABORACIÓN DE INFORMES Y REGISTROS QUE CONTRIBUYAN AL SEGUIMIENTO, CONTROL Y EVALUACIÓN DE PROYECTOS DEL SECTOR ENERGÉTICO. PLAZO: 31-12-2026</t>
  </si>
  <si>
    <t>DEE-APOYA LA GESTIÓN ADMINISTRATIVA DE PROYECTOS DE ENERGIZACIÓN CON DIFERENTES FUENTES MEDIANTE LA ELABORACIÓN DE INFORMES Y REGISTROS QUE CONTRIBUYAN AL SEGUIMIENTO, CONTROL Y EVALUACIÓN DE PROYECTOS DEL SECTOR ENERGÉTICO.PLAZO: 09 MESES Y 27 DÍAS</t>
  </si>
  <si>
    <t>DEE- APOYAR LA GESTIÓN ADMINISTRATIVA DE PROYECTOS DE ENERGIZACIÓN CON DIFERENTES FUENTES MEDIANTE LA ELABORACIÓN DE INFORMES Y REGISTROS QUE CONTRIBUYAN AL SEGUIMIENTO, CONTROL Y EVALUACIÓN DE PROYECTOS DEL SECTOR ENERGÉTICO. PLAZO: 31-12-2026</t>
  </si>
  <si>
    <t>DEE-VF-COBERTURA EN ZNI ADMINISTRACIÓN, OPERACIÓN Y MTTO, PARA SATISFACER LA DEMANDA PROYECTO "INSTALACIÓN DE SISTEMAS DE AUTOGENERACIÓN ELÉCTRICA CON TECNOLOGÍA SOLAR FOTOVOLTAICA EN VIVIENDAS DE ZONA RURAL DE SANTA MARTA, MAGDALENA". PLAZO 9 MESES</t>
  </si>
  <si>
    <t>DEE-VF-IMPLEMENTACIÓN DE SOLUCIONES ENERGÉTICAS CON FUENTES NO CONVENCIONALES DE ENERGÍA PARA USUARIOS EN ZONAS RURALES DEL MUNICIPIO DE ARJONA Y VILLANUEVA EN EL DEPARTAMENTO DE BOLÍVAR. PLAZO:  9 MESES</t>
  </si>
  <si>
    <t>DEE-VF-COBERTURA ENERGÍA ZNI Y SU ADMON, OPERACIÓN Y MTTO PARA DEMANDA PROY SOLUCIONES INDIVIDUALES FOTOVOLTAICAS MUNICIPIOS DE BOCHALEMA, CÁCOTA, CHINÁCOTA, CHITAGÁ, DURANIA, GRAMALOTE, LABATECA Y HERRÁN, DPTO NORTE DE SANTANDER. PLAZO 9 MESES</t>
  </si>
  <si>
    <t>DEE-VF-AMPLIAR LA COBERTURA DE ENERGÍA EN ZNI Y AOM PARA SATISFACER DEMANDA ENERGÉTICA SEGUN  PROYECTO  IMPLEMENTACION DE SOLUCIONES ENERGETICAS CON FNCER PARA USUARIOS EN MUNIC SALAZAR DE LAS PALMAS EN EL DEPTO DE NTE DE SANTANDER- VF. PLAZO 9 MESES</t>
  </si>
  <si>
    <t>COMISION DEL 03 AL 05 DE FEBRERO ATENDER A LA MESA DE TRABAJO SOLICITADA POR LA COMUNIDAD PARA EL SEGUIMIENTO DE LOS ACUERDOS DEL PARO REALIZADOS A FINALES DE DICIEMBRE Y ENERO, A REALIZAR EL 4 DE FEBRERO.</t>
  </si>
  <si>
    <t>COMISION DEL 05 AL 07 DE FEBRERO REALIZAR LA ENTREGA EFECTIVA DE LOS ACTIVOS DE LA CENTRAL DE GENERACIÓN DIESEL DEL MUNICIPIO DE TIMBIQUÍ A LA ALCALDÍA MUNICIPAL, SEGÚN RESOLUCIÓN 5-2025-002209</t>
  </si>
  <si>
    <t>COMISION DEL 11 AL 11 DE FEBRERO ASISTIR A LA CONVOCATORIA DE ALTO NIVEL INDELEGABLE Y URGENTE DE SEGUIMIENTO ACUERDOS PARO CÍVICO CHOCÓ.</t>
  </si>
  <si>
    <t>COMISION DEL 16 AL 17 DE FEBRERO   REALIZAR VISITA DE VERIFICACIÓN DEL ÁREA PARA LA CONSTRUCCIÓN DEL PARQUE SOLAR DEL CONTRATO GGC 2065-2025</t>
  </si>
  <si>
    <t>COMISION DEL 11  AL 11 DE  FEBRERO DEL AÑO 2026 ASISTIR A LA CONVOCATORIA DE ALTO NIVEL INDELEGABLE Y URGENTE DE SEGUIMIENTO ACUERDOS PARO CÍVICO CHOCÓ</t>
  </si>
  <si>
    <t>COMISION DEL 18 AL 18 DE FEBRERO ACOMPAÑAR, DESDE EL VICEMINISTERIO DE ENERGÍA, LAS ACCIONES Y MEDIDAS QUE SE VIENEN IMPLEMENTANDO PARA GARANTIZAR LA CONTINUIDAD Y CALIDAD DEL SERVICIO PÚBLICO DE ENERGÍA ELÉCTRICA EN EL DEPARTAMENTO DE CÓRDOBA</t>
  </si>
  <si>
    <t>COMISION SE MODIFICA SEGUN SIIF FAZNI-5126- 410140  DEL 26 AL 27 DE FEBRERO ASISTIR A LA CONVOCATORIA A LA COMISIÓN NACIONAL PARA LA COORDINACIÓN Y SEGUIMIENTO DE LOS PROCESOS</t>
  </si>
  <si>
    <t>COMISION DEL 26 AL 27 DE FEBRERO ASISTIR A LA CONVOCATORIA A LA COMISIÓN NACIONAL PARA LA COORDINACIÓN Y SEGUIMIENTO DE LOS PROCESOS ELECTORALES PARA TRATAR TEMAS DE LAS ELECCIONES 2026</t>
  </si>
  <si>
    <t>COMISION DEL 26  AL 28 DE  FEBRERO DEL AÑO 2026 REALIZAR ASISTENCIAS TÉCNICAS EN COMUNICACIONES, EL 26 Y 28 DE FEBRERO AL CORREGIMIENTO EL LLANITO, EN BARRANCABERMEJA, SANTANDER</t>
  </si>
  <si>
    <t>DIFERENCIA</t>
  </si>
  <si>
    <t>C-2102-1900-22-40301B-2102070-02</t>
  </si>
  <si>
    <t>DEE-APOYAR LA FORMULACIÓN, SEGUIMIENTO Y EVALUACIÓN DE POLÍTICAS Y PROYECTOS DE ENERGIZACIÓN ORIENTADOS A LA UNIVERSALIZACIÓN Y SOSTENIBILIDAD DEL SERVICIO DE ENERGÍA ELÉCTRICA DEL PNER. PLAZO: 11 MESES Y 15 DIAS</t>
  </si>
  <si>
    <t>DEE-APOYAR LA GESTIÓN ADMINISTRATIVA DE PROYECTOS DE ENERGIZACIÓN FINANCIADOS POR DIFERENTES FUENTES, CONSOLIDANDO LA INFORMACIÓN DEL SECTOR ELÉCTRICO PARA EL SEGUIMIENTO AL CUMPLIMIENTO DE LAS METAS ESTABLECIDAS. PLAZO: 09 MESES Y 26 DÍAS</t>
  </si>
  <si>
    <t>DEE-APOYAR LA GESTIÓN ADMINISTRATIVA DE PROYECTOS DE ENERGIZACIÓN FINANCIADOS POR DIFERENTES FUENTES, CONSOLIDANDO LA INFORMACIÓN DEL SECTOR ELÉCTRICO PARA EL SEGUIMIENTO AL CUMPLIMIENTO DE LAS METAS ESTABLECIDAS. PLAZO: 11 MESES Y 07 DÍAS</t>
  </si>
  <si>
    <t>DEE-APOYAR LA FORMULACIÓN, SEGUIMIENTO Y EVALUACIÓN DE POLÍTICAS Y PROYECTOS DE ENERGIZACIÓN ORIENTADOS A LA UNIVERSALIZACIÓN Y SOSTENIBILIDAD DEL SERVICIO DE ENERGÍA ELÉCTRICA DEL PNER. PLAZO: ONCE (11) MESES Y QUINCE (15) DÍAS</t>
  </si>
  <si>
    <t>DEE-APOYAR CON EL SEGUIMIENTO Y EVALUACIÓN DE PROYECTOS EN ESPECIAL LOS RELACIONADOS CON LA IDENTIFICACIÓN DE VARIABLES Y ANÁLISIS DE ACTORES CLAVES PARA EL FUNCIONAMIENTO DEL SISTEMA ELÉCTRICO COLOMBIANO. PLAZO: 31-12-2026</t>
  </si>
  <si>
    <t>DEE- BRINDAR APOYO EN EL ANÁLISIS Y DESARROLLO DE ESTRATEGIAS DE TIPO JURÍDICO Y ADMINISTRATIVO PARA EL TRÁMITE INTEGRAL DE LOS PROCESOS A CARGO DE LA DEE Y AQUELLOS RELACIONADOS CON LOS FONDOS DE ENERGÍA ELÉCTRICA. PLAZO 31-12-2026</t>
  </si>
  <si>
    <t>DEE-APOYAR CON EL SEGUIMIENTO Y EVALUACIÓN DE PROYECTOS EN ESPECIAL CON LA IDENTIFICACIÓN DE VARIABLES Y ANÁLISIS DE ACTORES CLAVES PARA EL FUNCIONAMIENTO DEL SISTEMA ELÉCTRICO COLOMBIANO. PLAZO: 31-12-2026</t>
  </si>
  <si>
    <t>DEE- APOYAR CON EL SEGUIMIENTO Y EVALUACIÓN DE PROYECTOS EN ESPECIAL LOS RELACIONADOS CON LA IDENTIFICACIÓN DE VARIABLES Y ANÁLISIS DE ACTORES CLAVES PARA EL FUNCIONAMIENTO DEL SISTEMA ELÉCTRICO COLOMBIANO. PLAZO 10 MESES 26 DÍAS</t>
  </si>
  <si>
    <t>DEE-VF-ADMINISTRAR LOS RECURSOS Y GESTIONAR PROYECTOS  DEL PROGRAMA COLOMBIA SOLAR ASIGNADOS POR EL MME PARA IMPLEMENTAR SOLUCIONES SOLARES FOTOVOLTAICAS DIRIGIDAS A USUARIOS RESIDENCIALES DE LOS ESTRATOS 1, 2 Y 3 DEL SIN.PLAZO: 31-12-2030</t>
  </si>
  <si>
    <t>DEE APOYAR CON EL SEGUIMIENTO Y EVALUACIÓN DE PROYECTOS EN ESPECIAL LOS RELACIONADOS CON LA IDENTIFICACIÓN DE VARIABLES Y ANÁLISIS DE ACTORES CLAVES PARA EL FUNCIONAMIENTO DEL SISTEMA ELÉCTRICO COLOMBIANO  PLAZO: 31-12-2026</t>
  </si>
  <si>
    <t>DEE-CONSTRUCCIÓN DE REDES MEDIA Y BAJA TENSIÓN, MONTAJE DE SUBESTACIONES TIPO POSTE ZONA RURAL SAN JOSÉ DEL FRAGUA, BELÉN DE LOS ANDAQUÍES, FLORENCIA Y EL DONCELLLO EN EL DPTO DEL CAQUETÁ PARA LA ENTREGA DE LA INFRAESTRUCTURA AL MME PLAZO: 20 AÑOS</t>
  </si>
  <si>
    <t>DEE BRINDAR APOYO EN EL ANÁLISIS Y DESARROLLO DE ESTRATEGIAS DE TIPO JURÍDICO Y ADMINISTRATIVO PARA EL TRÁMITE INTEGRAL DE LOS PROCESOS A CARGO DE LA DEE Y AQUELLOS RELACIONADOS CON LOS FONDOS DE ENERGÍA ELÉCTRICA. PLAZO: 31-12-2026</t>
  </si>
  <si>
    <t>DEE-AUNAR ESFUERZOS Y CAPACIDADES TÉCNICAS, OPERATIVAS, ADMINISTRATIVAS Y FINANCIERAS ENTRE FENOGE Y EL MINISTERIO, PARA EJECUTAR LA AFPEI EN EL MARCO DE LA IMPLEMENTACIÓN DEL PROGRAMA COLOMBIA SOLAR. PLAZO: 30 MESES</t>
  </si>
  <si>
    <t>DEE- APOYAR LOS PROCESOS DE CARACTERIZACIÓN, LEVANTAMIENTO Y MANEJO DE INFORMACIÓN SOCIAL TERRITORIAL NECESARIA PARA EL PROCESO DE SOCIALIZACIÓN DE LOS FONDOS DE ENERGIZACIÓN Y PNER. PLAZO: 11 MESES</t>
  </si>
  <si>
    <t>DEE-APOYAR CON EL SEGUIMIENTO Y EVALUACION DE PROYECTOS EN ESPECIAL LOS RELACIONADOS CON LA IDENTIFICACION DE VARIABLES Y ANALISIS DE ACTORES CLAVES PARA EL FUNCIONAMIENTO DEL SISTEMA ELECTRICO COLOMBIANO. PLAZO: 31-12-2026</t>
  </si>
  <si>
    <t>COMISION SE REDUCE 665,941 SEGÚN FAER-126 Y RS-410106 DEL 04 AL 06 DE FEBRERO ACOMPAÑAMIENTO Y SEGUIMIENTO FINANCIERO AL EMPALME ENTRE EL GERENTE SALIENTE Y ENTRANTE DE LA SOCIEDAD CIJ GUTIÉRREZ Y CIA S.A.S</t>
  </si>
  <si>
    <t>COMISION DEL 11 AL 13 DE FEBRERO ASISTIR AL PROCESO DE REVISIÓN Y ACTUALIZACIÓN DE LOS PATR - MOMENTO 3 SUBREGIÓN PDET SUR DE TOLIMA</t>
  </si>
  <si>
    <t>COMISION DEL 18 AL 18 DE FEBRERO ASISTIR A LA CONVOCATORIA DE LA COMISIÓN NACIONAL DESCENTRALIZADA PARA LA COORDINACIÓN Y SEGUIMIENTO DE LOS PROCESOS ELECTORALES PARA TRATAR TEMAS DE LAS ELECCIONES 2026</t>
  </si>
  <si>
    <t>GAL-APOYAR ASUNTOS LEGISLATIVOS RELACIONADOS CON EL SECTOR ENERGÉTICO, INCLUYENDO LA CONSOLIDACIÓN Y ELABORACIÓN DE SOLICITUDES DE INFORMACIÓN QUE CONTRIBUYAN AL CUMPLIMIENTO DE LOS OBJETIVOS INSTITUCIONALES DEL ÁREA. PLAZO: 11 MESES Y 15 DÍAS</t>
  </si>
  <si>
    <t>DEE-APOYAR AL GRUPO DE SUPERVISION EN LA GESTION TECNICA DE LOS CONTRATOS DE LAS DIFERENTES FUENTES DE FINANCIACION DE LA DEE, DANDO CUMPLIMIENTO A LOS PROCEDIMIENTOS ESTABLECIDOS PLAZO 31-12-2026</t>
  </si>
  <si>
    <t>DEE-APOYAR CON EL SEGUIMIENTO Y EVALUACIÓN DE PROYECTOS EN ESPECIAL LOS RELACIONADOS CON LA IDENTIFICACIÓN DE VARIABLES Y ANÁLISIS DE ACTORES CLAVES PARA EL</t>
  </si>
  <si>
    <t>FUNCIONAMIENTO DEL SISTEMA ELÉCTRICO COLOMBIANO. PLAZO: 31-12-2026</t>
  </si>
  <si>
    <t>OCI-PRESTAR SERVICIOS PROFESIONALES PARA APOYAR A LA OCI EN EL PLAN ANUAL DE AUDITORÍA 2026, GENERANDO INSUMOS PARA INFORMES, AUDITORÍAS INTERNAS, SEGUIMIENTOS Y EVALUACIONES ESPECIALMENTE PARA LOS PROYECTOS DE ENERGÍA. PLAZO: 31-12-2026</t>
  </si>
  <si>
    <t>DEE- APOYAR LA ESTRUCTURACIÓN, ANÁLISIS Y SEGUIMIENTO TÉCNICO A PROYECTOS FINANCIADOS CON LOS FONDOS DE INFRAESTRUCTURA ELÉCTRICA U OTROS MECANISMOS DE EJECUCIÓN, ESPECIALMENTE EN LA ISLA DE PROVIDENCIA Y SANTA CATALINA PLAZO 31-12-2026</t>
  </si>
  <si>
    <t>DEE- BRINDAR APOYO EN EL ANÁLISIS Y DESARROLLO DE ESTRATEGIAS DE TIPO JURÍDICO PARA EL TRÁMITE DE LOS PROCESOS A CARGO DE LA DEE Y AQUELLOS RELACIONADOS CON LOS FONDOS DE ENERGÍA ELÉCTRICA. PLAZO 31-12-2026</t>
  </si>
  <si>
    <t>DEE-BRINDAR APOYO EN EL DESARROLLO DE ESTRATEGIAS DE CARÁCTER ADMINISTRATIVO PARA EL TRÁMITE DE LOS PROCESOS A CARGO DE LA DEE Y AQUELLOS RELACIONADOS CON LOS FONDOS DE ENERGÍA ELÉCTRICA. PLAZO: 31-12-2026</t>
  </si>
  <si>
    <t>DEE- VF  MEJORAR LA CALIDAD Y CONFIABILIDAD DEL SERVICIO DE ENERGÍA ELÉCTRICA EN LOS BARRIOS SUBNORMALES DEL MERCADO DE COMERCIALIZACIÓN DEL OPERADOR DE RED UBICADOS EN LOS MUNICIPIOS DEL SISTEMA INTERCONECTADO NACIONAL -SIN- PLAZO: 7 MESES</t>
  </si>
  <si>
    <t>DEE-VF- MEJORAR LA CALIDAD Y CONFIABILIDAD DEL SERVICIO DE ENERGÍA ELÉCTRICA EN LOS BARRIOS SUBNORMALES UBICADOS EN LOS MUNICIPIOS DEL SIN-“NORMALIZACIÓN DE REDES ELÉCTRICAS BARRIO LAS PAVITAS”  PLAZO: 31 DE JULIO DE 2026.</t>
  </si>
  <si>
    <t>DEE-VF-MEJORAR LA CALIDAD Y CONFIABILIDAD DEL SERVICIO DE ENERGÍA ELÉCTRICA EN LOS BARRIOS SUBNORMALES  DEL SIN BARRIO URB LA FELICIDAD PLAZO: 7 MESES</t>
  </si>
  <si>
    <t>DEE BRINDAR APOYO EN EL ANÁLISIS Y DESARROLLO DE ESTRATEGIAS DE TIPO JURÍDICO PARA EL TRÁMITE  DE LOS PROCESOS A CARGO DE LA DEE Y AQUELLOS RELACIONADOS CON LOS FONDOS DE ENERGÍA ELÉCTRICA. PLAZO: 31-12-2026</t>
  </si>
  <si>
    <t>DEE- BRINDAR APOYO EN EL ANÁLISIS Y DESARROLLO DE ESTRATEGIAS DE TIPO JURÍDICO PARA EL TRÁMITE  DE LOS PROCESOS A CARGO DEL VICEMINISTERIO DE ENERGÍA Y AQUELLOS RELACIONADOS CON LOS FONDOS DE ENERGÍA ELÉCTRICA. PLAZO: 6 MESES</t>
  </si>
  <si>
    <t>DEE-APOYAR CON EL SEGUIMIENTO Y EVALUACION DE PROYECTOS EN ESPECIAL LOS RELACIONADOS CON LA IDENTIFICACION DE VARIABLES Y ANALISIS DE ACTORES CLAVES PARA EL FUNCIONAMIENTO DEL SISTEMA ELECTRICO COLOMBIANO. PLAZO: 31-12-2026.</t>
  </si>
  <si>
    <t>DEE-BRINDAR APOYO EN EL ANÁLISIS Y DESARROLLO DE ESTRATEGIAS DE TIPO JURÍDICO PARA EL TRÁMITE DE LOS PROCESOS A CARGO DEL VICEMINISTERIO DE ENERGÍA Y AQUELLOS RELACIONADOS CON LOS FONDOS DE ENERGÍA ELÉCTRICA. PLAZO: 31-12-2026</t>
  </si>
  <si>
    <t>COMISION DEL 10 AL 12 DE FEBRERO REALIZAR VISITA DE VERIFICACIÓN DE LA INFRAESTRUCTURA CONSTRUIDA, CON EL FIN DE SUSCRIBIR EL ACTA DE RECIBO Y ENTREGA DE LA INFRAESTRUCTURA DEL CONTRATO PRONE</t>
  </si>
  <si>
    <t>SALDO CDR</t>
  </si>
  <si>
    <t>PENDIENTE DE REVISAR Y 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</si>
</sst>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8" formatCode="&quot;$&quot;\ #,##0.00;[Red]\-&quot;$&quot;\ #,##0.00"/>
  </numFmts>
  <fonts count="5" x14ac:knownFonts="1">
    <font>
      <sz val="11"/>
      <color theme="1"/>
      <name val="Aptos Narrow"/>
      <family val="2"/>
      <scheme val="minor"/>
    </font>
    <font>
      <b/>
      <sz val="11"/>
      <color theme="1"/>
      <name val="Aptos Narrow"/>
      <family val="2"/>
      <scheme val="minor"/>
    </font>
    <font>
      <sz val="8"/>
      <color rgb="FF000000"/>
      <name val="Arial Narrow"/>
      <family val="2"/>
    </font>
    <font>
      <b/>
      <sz val="8"/>
      <color rgb="FFFFFFFF"/>
      <name val="Arial Narrow"/>
      <family val="2"/>
    </font>
    <font>
      <b/>
      <sz val="8"/>
      <color theme="1"/>
      <name val="Arial Narrow"/>
      <family val="2"/>
    </font>
  </fonts>
  <fills count="6">
    <fill>
      <patternFill patternType="none"/>
    </fill>
    <fill>
      <patternFill patternType="gray125"/>
    </fill>
    <fill>
      <patternFill patternType="solid">
        <fgColor rgb="FF000000"/>
        <bgColor rgb="FF000000"/>
      </patternFill>
    </fill>
    <fill>
      <patternFill patternType="solid">
        <fgColor rgb="FFFFFF00"/>
        <bgColor rgb="FF000000"/>
      </patternFill>
    </fill>
    <fill>
      <patternFill patternType="solid">
        <fgColor rgb="FFFFFF00"/>
        <bgColor indexed="64"/>
      </patternFill>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9">
    <xf numFmtId="0" fontId="0" fillId="0" borderId="0" xfId="0"/>
    <xf numFmtId="0" fontId="2" fillId="0" borderId="1" xfId="0" applyFont="1" applyBorder="1" applyAlignment="1">
      <alignment horizontal="left" vertical="center"/>
    </xf>
    <xf numFmtId="0" fontId="3" fillId="2" borderId="2" xfId="0" applyFont="1" applyFill="1" applyBorder="1" applyAlignment="1">
      <alignment horizontal="center" vertical="center" wrapText="1" readingOrder="1"/>
    </xf>
    <xf numFmtId="0" fontId="2" fillId="0" borderId="1" xfId="0" applyFont="1" applyBorder="1" applyAlignment="1">
      <alignment horizontal="center" vertical="center" wrapText="1"/>
    </xf>
    <xf numFmtId="0" fontId="2" fillId="0" borderId="1" xfId="0" applyFont="1" applyBorder="1" applyAlignment="1">
      <alignment vertical="center"/>
    </xf>
    <xf numFmtId="6" fontId="0" fillId="0" borderId="0" xfId="0" applyNumberFormat="1"/>
    <xf numFmtId="6"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4" fillId="3" borderId="2" xfId="0" applyFont="1" applyFill="1" applyBorder="1" applyAlignment="1">
      <alignment horizontal="center" vertical="center" wrapText="1" readingOrder="1"/>
    </xf>
    <xf numFmtId="8" fontId="0" fillId="0" borderId="0" xfId="0" applyNumberFormat="1"/>
    <xf numFmtId="8" fontId="2" fillId="0" borderId="1" xfId="0" applyNumberFormat="1" applyFont="1" applyBorder="1" applyAlignment="1">
      <alignment vertical="center" wrapText="1"/>
    </xf>
    <xf numFmtId="0" fontId="2" fillId="0" borderId="3" xfId="0" applyFont="1" applyBorder="1" applyAlignment="1">
      <alignment vertical="center" wrapText="1"/>
    </xf>
    <xf numFmtId="0" fontId="0" fillId="0" borderId="1" xfId="0" applyBorder="1"/>
    <xf numFmtId="8" fontId="2" fillId="0" borderId="0" xfId="0" applyNumberFormat="1" applyFont="1" applyAlignment="1">
      <alignment vertical="center" wrapText="1"/>
    </xf>
    <xf numFmtId="0" fontId="2" fillId="4" borderId="1" xfId="0" applyFont="1" applyFill="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vertical="center"/>
    </xf>
    <xf numFmtId="6" fontId="2" fillId="4" borderId="1" xfId="0" applyNumberFormat="1" applyFont="1" applyFill="1" applyBorder="1" applyAlignment="1">
      <alignment horizontal="left" vertical="center" wrapText="1"/>
    </xf>
    <xf numFmtId="0" fontId="2" fillId="4" borderId="3" xfId="0" applyFont="1" applyFill="1" applyBorder="1" applyAlignment="1">
      <alignment horizontal="left" vertical="center" wrapText="1"/>
    </xf>
    <xf numFmtId="8" fontId="2" fillId="4" borderId="1" xfId="0" applyNumberFormat="1" applyFont="1" applyFill="1" applyBorder="1" applyAlignment="1">
      <alignment vertical="center" wrapText="1"/>
    </xf>
    <xf numFmtId="0" fontId="2" fillId="4" borderId="3" xfId="0" applyFont="1" applyFill="1" applyBorder="1" applyAlignment="1">
      <alignment vertical="center" wrapText="1"/>
    </xf>
    <xf numFmtId="6" fontId="0" fillId="4" borderId="0" xfId="0" applyNumberFormat="1" applyFill="1"/>
    <xf numFmtId="0" fontId="0" fillId="4" borderId="0" xfId="0" applyFill="1"/>
    <xf numFmtId="0" fontId="4" fillId="3" borderId="5" xfId="0" applyFont="1" applyFill="1" applyBorder="1" applyAlignment="1">
      <alignment horizontal="center" vertical="center" wrapText="1" readingOrder="1"/>
    </xf>
    <xf numFmtId="8" fontId="0" fillId="4" borderId="0" xfId="0" applyNumberFormat="1" applyFill="1"/>
    <xf numFmtId="6" fontId="1" fillId="5" borderId="0" xfId="0" applyNumberFormat="1" applyFont="1" applyFill="1"/>
    <xf numFmtId="0" fontId="2" fillId="5" borderId="1" xfId="0" applyFont="1" applyFill="1" applyBorder="1" applyAlignment="1">
      <alignment horizontal="left" vertical="center"/>
    </xf>
    <xf numFmtId="0" fontId="2" fillId="5" borderId="1" xfId="0" applyFont="1" applyFill="1" applyBorder="1" applyAlignment="1">
      <alignment horizontal="center" vertical="center" wrapText="1"/>
    </xf>
    <xf numFmtId="0" fontId="2" fillId="5" borderId="1" xfId="0" applyFont="1" applyFill="1" applyBorder="1" applyAlignment="1">
      <alignment vertical="center"/>
    </xf>
    <xf numFmtId="6" fontId="2" fillId="5" borderId="1" xfId="0" applyNumberFormat="1" applyFont="1" applyFill="1" applyBorder="1" applyAlignment="1">
      <alignment horizontal="left" vertical="center" wrapText="1"/>
    </xf>
    <xf numFmtId="0" fontId="2" fillId="5" borderId="3" xfId="0" applyFont="1" applyFill="1" applyBorder="1" applyAlignment="1">
      <alignment horizontal="left" vertical="center" wrapText="1"/>
    </xf>
    <xf numFmtId="0" fontId="0" fillId="5" borderId="0" xfId="0" applyFill="1"/>
    <xf numFmtId="8" fontId="0" fillId="5" borderId="0" xfId="0" applyNumberFormat="1" applyFill="1"/>
    <xf numFmtId="6" fontId="0" fillId="5" borderId="0" xfId="0" applyNumberFormat="1" applyFill="1"/>
    <xf numFmtId="0" fontId="2" fillId="0" borderId="6" xfId="0" applyFont="1" applyBorder="1" applyAlignment="1">
      <alignment vertical="center" wrapText="1"/>
    </xf>
    <xf numFmtId="0" fontId="2" fillId="0" borderId="7" xfId="0" applyFont="1" applyBorder="1" applyAlignment="1">
      <alignment vertical="center" wrapText="1"/>
    </xf>
    <xf numFmtId="6" fontId="2" fillId="0" borderId="8" xfId="0" applyNumberFormat="1" applyFont="1" applyBorder="1" applyAlignment="1">
      <alignment horizontal="left" vertical="center" wrapText="1"/>
    </xf>
    <xf numFmtId="0" fontId="0" fillId="0" borderId="4" xfId="0" applyBorder="1" applyAlignment="1">
      <alignment horizontal="center"/>
    </xf>
    <xf numFmtId="0" fontId="2" fillId="0" borderId="0" xfId="0" applyFont="1" applyFill="1" applyBorder="1" applyAlignment="1">
      <alignment horizontal="left" vertical="center" wrapText="1"/>
    </xf>
    <xf numFmtId="0" fontId="0" fillId="0" borderId="0" xfId="0" applyFill="1"/>
    <xf numFmtId="0" fontId="2" fillId="0" borderId="1" xfId="0" applyFont="1" applyFill="1" applyBorder="1" applyAlignment="1">
      <alignment vertical="center"/>
    </xf>
    <xf numFmtId="0" fontId="2" fillId="0" borderId="1" xfId="0" applyFont="1" applyFill="1" applyBorder="1" applyAlignment="1">
      <alignment horizontal="center" vertical="center" wrapText="1"/>
    </xf>
    <xf numFmtId="8" fontId="2" fillId="0" borderId="1" xfId="0" applyNumberFormat="1" applyFont="1" applyFill="1" applyBorder="1" applyAlignment="1">
      <alignment vertical="center" wrapText="1"/>
    </xf>
    <xf numFmtId="0" fontId="2" fillId="0" borderId="3" xfId="0" applyFont="1" applyFill="1" applyBorder="1" applyAlignment="1">
      <alignment vertical="center" wrapText="1"/>
    </xf>
    <xf numFmtId="8" fontId="0" fillId="0" borderId="0" xfId="0" applyNumberFormat="1" applyFill="1"/>
    <xf numFmtId="0" fontId="2" fillId="0" borderId="1" xfId="0" applyFont="1" applyFill="1" applyBorder="1" applyAlignment="1">
      <alignment horizontal="left" vertical="center"/>
    </xf>
    <xf numFmtId="6" fontId="2" fillId="0" borderId="1" xfId="0" applyNumberFormat="1" applyFont="1" applyFill="1" applyBorder="1" applyAlignment="1">
      <alignment horizontal="left" vertical="center" wrapText="1"/>
    </xf>
    <xf numFmtId="0" fontId="2" fillId="0"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75A7A-A42D-4577-BE19-A3EC9EE7CCA6}">
  <sheetPr filterMode="1"/>
  <dimension ref="A1:N112"/>
  <sheetViews>
    <sheetView tabSelected="1" topLeftCell="G1" workbookViewId="0">
      <selection activeCell="N86" sqref="N86"/>
    </sheetView>
  </sheetViews>
  <sheetFormatPr baseColWidth="10" defaultRowHeight="15" x14ac:dyDescent="0.25"/>
  <cols>
    <col min="3" max="3" width="23" bestFit="1" customWidth="1"/>
    <col min="6" max="6" width="101.85546875" customWidth="1"/>
    <col min="10" max="10" width="13.85546875" bestFit="1" customWidth="1"/>
    <col min="13" max="13" width="19.5703125" bestFit="1" customWidth="1"/>
  </cols>
  <sheetData>
    <row r="1" spans="1:14" ht="25.5" x14ac:dyDescent="0.25">
      <c r="A1" s="2" t="s">
        <v>1</v>
      </c>
      <c r="B1" s="2" t="s">
        <v>3</v>
      </c>
      <c r="C1" s="2" t="s">
        <v>4</v>
      </c>
      <c r="D1" s="2" t="s">
        <v>7</v>
      </c>
      <c r="E1" s="2" t="s">
        <v>8</v>
      </c>
      <c r="F1" s="2" t="s">
        <v>86</v>
      </c>
      <c r="G1" s="9" t="s">
        <v>1</v>
      </c>
      <c r="H1" s="9" t="s">
        <v>162</v>
      </c>
      <c r="I1" s="9" t="s">
        <v>4</v>
      </c>
      <c r="J1" s="9" t="s">
        <v>7</v>
      </c>
      <c r="K1" s="9" t="s">
        <v>8</v>
      </c>
      <c r="L1" s="9" t="s">
        <v>86</v>
      </c>
      <c r="M1" s="24" t="s">
        <v>217</v>
      </c>
    </row>
    <row r="2" spans="1:14" ht="24" customHeight="1" x14ac:dyDescent="0.25">
      <c r="G2" s="4" t="s">
        <v>87</v>
      </c>
      <c r="H2" s="3">
        <v>9726</v>
      </c>
      <c r="I2" s="4" t="s">
        <v>88</v>
      </c>
      <c r="J2" s="11">
        <v>332971</v>
      </c>
      <c r="L2" s="12" t="s">
        <v>236</v>
      </c>
      <c r="M2" s="33">
        <f t="shared" ref="M2:M64" si="0">+D2-J2</f>
        <v>-332971</v>
      </c>
    </row>
    <row r="3" spans="1:14" ht="24" customHeight="1" x14ac:dyDescent="0.25">
      <c r="G3" s="4" t="s">
        <v>87</v>
      </c>
      <c r="H3" s="3">
        <v>9626</v>
      </c>
      <c r="I3" s="4" t="s">
        <v>88</v>
      </c>
      <c r="J3" s="11">
        <v>903925</v>
      </c>
      <c r="L3" s="12" t="s">
        <v>235</v>
      </c>
      <c r="M3" s="33">
        <f t="shared" si="0"/>
        <v>-903925</v>
      </c>
    </row>
    <row r="4" spans="1:14" ht="24" customHeight="1" x14ac:dyDescent="0.25">
      <c r="G4" s="4" t="s">
        <v>87</v>
      </c>
      <c r="H4" s="3">
        <v>9526</v>
      </c>
      <c r="I4" s="4" t="s">
        <v>88</v>
      </c>
      <c r="J4" s="11">
        <v>1784853</v>
      </c>
      <c r="L4" s="12" t="s">
        <v>235</v>
      </c>
      <c r="M4" s="33">
        <f t="shared" si="0"/>
        <v>-1784853</v>
      </c>
    </row>
    <row r="5" spans="1:14" ht="24" customHeight="1" x14ac:dyDescent="0.25">
      <c r="G5" s="4" t="s">
        <v>87</v>
      </c>
      <c r="H5" s="3">
        <v>9426</v>
      </c>
      <c r="I5" s="4" t="s">
        <v>88</v>
      </c>
      <c r="J5" s="11">
        <v>1846853</v>
      </c>
      <c r="L5" s="12" t="s">
        <v>234</v>
      </c>
      <c r="M5" s="33">
        <f t="shared" si="0"/>
        <v>-1846853</v>
      </c>
    </row>
    <row r="6" spans="1:14" ht="24" hidden="1" customHeight="1" x14ac:dyDescent="0.25">
      <c r="A6" s="1" t="s">
        <v>87</v>
      </c>
      <c r="B6" s="3">
        <v>1126</v>
      </c>
      <c r="C6" s="4" t="s">
        <v>88</v>
      </c>
      <c r="D6" s="6">
        <v>3900000</v>
      </c>
      <c r="E6" s="7" t="s">
        <v>10</v>
      </c>
      <c r="F6" s="8" t="s">
        <v>21</v>
      </c>
      <c r="G6" s="4" t="s">
        <v>87</v>
      </c>
      <c r="H6" s="3">
        <v>5026</v>
      </c>
      <c r="I6" s="4" t="s">
        <v>88</v>
      </c>
      <c r="J6" s="11">
        <v>3900000</v>
      </c>
      <c r="L6" s="12" t="s">
        <v>187</v>
      </c>
      <c r="M6" s="10">
        <f t="shared" si="0"/>
        <v>0</v>
      </c>
    </row>
    <row r="7" spans="1:14" ht="24" hidden="1" customHeight="1" x14ac:dyDescent="0.25">
      <c r="A7" s="1" t="s">
        <v>87</v>
      </c>
      <c r="B7" s="3">
        <v>6726</v>
      </c>
      <c r="C7" s="4" t="s">
        <v>88</v>
      </c>
      <c r="D7" s="6">
        <v>5100000</v>
      </c>
      <c r="E7" s="7" t="s">
        <v>10</v>
      </c>
      <c r="F7" s="8" t="s">
        <v>96</v>
      </c>
      <c r="G7" s="4" t="s">
        <v>87</v>
      </c>
      <c r="H7" s="3">
        <v>3926</v>
      </c>
      <c r="I7" s="4" t="s">
        <v>88</v>
      </c>
      <c r="J7" s="11">
        <v>5100000</v>
      </c>
      <c r="L7" s="12" t="s">
        <v>223</v>
      </c>
      <c r="M7" s="10">
        <f t="shared" si="0"/>
        <v>0</v>
      </c>
    </row>
    <row r="8" spans="1:14" s="23" customFormat="1" ht="24" hidden="1" customHeight="1" x14ac:dyDescent="0.25">
      <c r="A8" s="15" t="s">
        <v>87</v>
      </c>
      <c r="B8" s="16">
        <v>1026</v>
      </c>
      <c r="C8" s="17" t="s">
        <v>88</v>
      </c>
      <c r="D8" s="18">
        <v>8000000</v>
      </c>
      <c r="E8" s="18">
        <v>1866666</v>
      </c>
      <c r="F8" s="19" t="s">
        <v>21</v>
      </c>
      <c r="G8" s="17" t="s">
        <v>87</v>
      </c>
      <c r="H8" s="16">
        <v>5726</v>
      </c>
      <c r="I8" s="17" t="s">
        <v>88</v>
      </c>
      <c r="J8" s="20">
        <v>6133334</v>
      </c>
      <c r="L8" s="21" t="s">
        <v>190</v>
      </c>
      <c r="M8" s="25">
        <f>+D8-E8-J8</f>
        <v>0</v>
      </c>
      <c r="N8" s="22"/>
    </row>
    <row r="9" spans="1:14" ht="24" hidden="1" customHeight="1" x14ac:dyDescent="0.25">
      <c r="A9" s="1" t="s">
        <v>87</v>
      </c>
      <c r="B9" s="3">
        <v>426</v>
      </c>
      <c r="C9" s="4" t="s">
        <v>88</v>
      </c>
      <c r="D9" s="6">
        <v>7600000</v>
      </c>
      <c r="E9" s="7" t="s">
        <v>10</v>
      </c>
      <c r="F9" s="8" t="s">
        <v>91</v>
      </c>
      <c r="G9" s="4" t="s">
        <v>87</v>
      </c>
      <c r="H9" s="3">
        <v>8126</v>
      </c>
      <c r="I9" s="4" t="s">
        <v>88</v>
      </c>
      <c r="J9" s="11">
        <v>7600000</v>
      </c>
      <c r="L9" s="12" t="s">
        <v>201</v>
      </c>
      <c r="M9" s="10">
        <f t="shared" si="0"/>
        <v>0</v>
      </c>
    </row>
    <row r="10" spans="1:14" s="23" customFormat="1" ht="24" hidden="1" customHeight="1" x14ac:dyDescent="0.25">
      <c r="A10" s="15" t="s">
        <v>87</v>
      </c>
      <c r="B10" s="16">
        <v>1726</v>
      </c>
      <c r="C10" s="17" t="s">
        <v>88</v>
      </c>
      <c r="D10" s="18">
        <v>8300000</v>
      </c>
      <c r="E10" s="18">
        <v>276666</v>
      </c>
      <c r="F10" s="19" t="s">
        <v>22</v>
      </c>
      <c r="G10" s="17" t="s">
        <v>87</v>
      </c>
      <c r="H10" s="16">
        <v>4226</v>
      </c>
      <c r="I10" s="17" t="s">
        <v>88</v>
      </c>
      <c r="J10" s="20">
        <v>8023334</v>
      </c>
      <c r="L10" s="21" t="s">
        <v>182</v>
      </c>
      <c r="M10" s="25">
        <f>+D10-E10-J10</f>
        <v>0</v>
      </c>
      <c r="N10" s="22"/>
    </row>
    <row r="11" spans="1:14" ht="24" hidden="1" customHeight="1" x14ac:dyDescent="0.25">
      <c r="A11" s="1" t="s">
        <v>87</v>
      </c>
      <c r="B11" s="3">
        <v>1826</v>
      </c>
      <c r="C11" s="4" t="s">
        <v>88</v>
      </c>
      <c r="D11" s="6">
        <v>8300000</v>
      </c>
      <c r="E11" s="7" t="s">
        <v>10</v>
      </c>
      <c r="F11" s="8" t="s">
        <v>22</v>
      </c>
      <c r="G11" s="4" t="s">
        <v>87</v>
      </c>
      <c r="H11" s="3">
        <v>5226</v>
      </c>
      <c r="I11" s="4" t="s">
        <v>88</v>
      </c>
      <c r="J11" s="11">
        <v>8300000</v>
      </c>
      <c r="L11" s="12" t="s">
        <v>187</v>
      </c>
      <c r="M11" s="10">
        <f t="shared" si="0"/>
        <v>0</v>
      </c>
    </row>
    <row r="12" spans="1:14" ht="24" hidden="1" customHeight="1" x14ac:dyDescent="0.25">
      <c r="A12" s="1" t="s">
        <v>87</v>
      </c>
      <c r="B12" s="3">
        <v>6326</v>
      </c>
      <c r="C12" s="4" t="s">
        <v>88</v>
      </c>
      <c r="D12" s="6">
        <v>8300000</v>
      </c>
      <c r="E12" s="7" t="s">
        <v>10</v>
      </c>
      <c r="F12" s="8" t="s">
        <v>28</v>
      </c>
      <c r="G12" s="4" t="s">
        <v>87</v>
      </c>
      <c r="H12" s="3">
        <v>9026</v>
      </c>
      <c r="I12" s="4" t="s">
        <v>88</v>
      </c>
      <c r="J12" s="11">
        <v>8300000</v>
      </c>
      <c r="L12" s="12" t="s">
        <v>180</v>
      </c>
      <c r="M12" s="10">
        <f t="shared" si="0"/>
        <v>0</v>
      </c>
    </row>
    <row r="13" spans="1:14" ht="24" hidden="1" customHeight="1" x14ac:dyDescent="0.25">
      <c r="A13" s="1" t="s">
        <v>87</v>
      </c>
      <c r="B13" s="3">
        <v>6926</v>
      </c>
      <c r="C13" s="4" t="s">
        <v>88</v>
      </c>
      <c r="D13" s="6">
        <v>8500000</v>
      </c>
      <c r="E13" s="7" t="s">
        <v>10</v>
      </c>
      <c r="F13" s="8" t="s">
        <v>96</v>
      </c>
      <c r="G13" s="4" t="s">
        <v>87</v>
      </c>
      <c r="H13" s="3">
        <v>6326</v>
      </c>
      <c r="I13" s="4" t="s">
        <v>88</v>
      </c>
      <c r="J13" s="11">
        <v>8500000</v>
      </c>
      <c r="L13" s="12" t="s">
        <v>226</v>
      </c>
      <c r="M13" s="10">
        <f t="shared" si="0"/>
        <v>0</v>
      </c>
    </row>
    <row r="14" spans="1:14" ht="24" hidden="1" customHeight="1" x14ac:dyDescent="0.25">
      <c r="A14" s="1" t="s">
        <v>87</v>
      </c>
      <c r="B14" s="3">
        <v>7226</v>
      </c>
      <c r="C14" s="4" t="s">
        <v>88</v>
      </c>
      <c r="D14" s="6">
        <v>9800000</v>
      </c>
      <c r="E14" s="7" t="s">
        <v>10</v>
      </c>
      <c r="F14" s="8" t="s">
        <v>96</v>
      </c>
      <c r="G14" s="4" t="s">
        <v>87</v>
      </c>
      <c r="H14" s="3">
        <v>6226</v>
      </c>
      <c r="I14" s="4" t="s">
        <v>88</v>
      </c>
      <c r="J14" s="11">
        <v>9800000</v>
      </c>
      <c r="L14" s="12" t="s">
        <v>225</v>
      </c>
      <c r="M14" s="10">
        <f t="shared" si="0"/>
        <v>0</v>
      </c>
    </row>
    <row r="15" spans="1:14" ht="24" hidden="1" customHeight="1" x14ac:dyDescent="0.25">
      <c r="A15" s="1" t="s">
        <v>87</v>
      </c>
      <c r="B15" s="3">
        <v>2026</v>
      </c>
      <c r="C15" s="4" t="s">
        <v>88</v>
      </c>
      <c r="D15" s="6">
        <v>10000000</v>
      </c>
      <c r="E15" s="7" t="s">
        <v>10</v>
      </c>
      <c r="F15" s="8" t="s">
        <v>91</v>
      </c>
      <c r="G15" s="4" t="s">
        <v>87</v>
      </c>
      <c r="H15" s="3">
        <v>8426</v>
      </c>
      <c r="I15" s="4" t="s">
        <v>88</v>
      </c>
      <c r="J15" s="11">
        <v>10000000</v>
      </c>
      <c r="L15" s="12" t="s">
        <v>202</v>
      </c>
      <c r="M15" s="10">
        <f t="shared" si="0"/>
        <v>0</v>
      </c>
    </row>
    <row r="16" spans="1:14" ht="24" hidden="1" customHeight="1" x14ac:dyDescent="0.25">
      <c r="A16" s="1" t="s">
        <v>87</v>
      </c>
      <c r="B16" s="3">
        <v>7726</v>
      </c>
      <c r="C16" s="4" t="s">
        <v>88</v>
      </c>
      <c r="D16" s="6">
        <v>10000000</v>
      </c>
      <c r="E16" s="7" t="s">
        <v>10</v>
      </c>
      <c r="F16" s="8" t="s">
        <v>96</v>
      </c>
      <c r="G16" s="4" t="s">
        <v>87</v>
      </c>
      <c r="H16" s="3">
        <v>9326</v>
      </c>
      <c r="I16" s="4" t="s">
        <v>88</v>
      </c>
      <c r="J16" s="11">
        <v>10000000</v>
      </c>
      <c r="L16" s="12" t="s">
        <v>233</v>
      </c>
      <c r="M16" s="10">
        <f t="shared" si="0"/>
        <v>0</v>
      </c>
    </row>
    <row r="17" spans="1:13" s="23" customFormat="1" ht="24" hidden="1" customHeight="1" x14ac:dyDescent="0.25">
      <c r="A17" s="15" t="s">
        <v>87</v>
      </c>
      <c r="B17" s="16">
        <v>1326</v>
      </c>
      <c r="C17" s="17" t="s">
        <v>88</v>
      </c>
      <c r="D17" s="18">
        <v>10100000</v>
      </c>
      <c r="E17" s="18">
        <v>336666</v>
      </c>
      <c r="F17" s="19" t="s">
        <v>92</v>
      </c>
      <c r="G17" s="17" t="s">
        <v>87</v>
      </c>
      <c r="H17" s="16">
        <v>1226</v>
      </c>
      <c r="I17" s="17" t="s">
        <v>88</v>
      </c>
      <c r="J17" s="20">
        <v>9763334</v>
      </c>
      <c r="L17" s="21" t="s">
        <v>222</v>
      </c>
      <c r="M17" s="25">
        <f>+D17-E17-J17</f>
        <v>0</v>
      </c>
    </row>
    <row r="18" spans="1:13" ht="24" hidden="1" customHeight="1" x14ac:dyDescent="0.25">
      <c r="A18" s="1" t="s">
        <v>87</v>
      </c>
      <c r="B18" s="3">
        <v>3026</v>
      </c>
      <c r="C18" s="4" t="s">
        <v>88</v>
      </c>
      <c r="D18" s="6">
        <v>10100000</v>
      </c>
      <c r="E18" s="7" t="s">
        <v>10</v>
      </c>
      <c r="F18" s="8" t="s">
        <v>21</v>
      </c>
      <c r="G18" s="4" t="s">
        <v>87</v>
      </c>
      <c r="H18" s="3">
        <v>5126</v>
      </c>
      <c r="I18" s="4" t="s">
        <v>88</v>
      </c>
      <c r="J18" s="11">
        <v>10100000</v>
      </c>
      <c r="L18" s="12" t="s">
        <v>188</v>
      </c>
      <c r="M18" s="10">
        <f t="shared" si="0"/>
        <v>0</v>
      </c>
    </row>
    <row r="19" spans="1:13" ht="24" hidden="1" customHeight="1" x14ac:dyDescent="0.25">
      <c r="A19" s="1" t="s">
        <v>87</v>
      </c>
      <c r="B19" s="3">
        <v>7926</v>
      </c>
      <c r="C19" s="4" t="s">
        <v>88</v>
      </c>
      <c r="D19" s="6">
        <v>12000000</v>
      </c>
      <c r="E19" s="7" t="s">
        <v>10</v>
      </c>
      <c r="F19" s="8" t="s">
        <v>100</v>
      </c>
      <c r="G19" s="4" t="s">
        <v>87</v>
      </c>
      <c r="H19" s="3">
        <v>726</v>
      </c>
      <c r="I19" s="4" t="s">
        <v>88</v>
      </c>
      <c r="J19" s="11">
        <v>12000000</v>
      </c>
      <c r="L19" s="12" t="s">
        <v>220</v>
      </c>
      <c r="M19" s="10">
        <f t="shared" si="0"/>
        <v>0</v>
      </c>
    </row>
    <row r="20" spans="1:13" s="23" customFormat="1" ht="24" hidden="1" customHeight="1" x14ac:dyDescent="0.25">
      <c r="A20" s="15" t="s">
        <v>87</v>
      </c>
      <c r="B20" s="16">
        <v>526</v>
      </c>
      <c r="C20" s="17" t="s">
        <v>88</v>
      </c>
      <c r="D20" s="18">
        <v>14000000</v>
      </c>
      <c r="E20" s="18">
        <v>233333</v>
      </c>
      <c r="F20" s="19" t="s">
        <v>22</v>
      </c>
      <c r="G20" s="17" t="s">
        <v>87</v>
      </c>
      <c r="H20" s="16">
        <v>3826</v>
      </c>
      <c r="I20" s="17" t="s">
        <v>88</v>
      </c>
      <c r="J20" s="20">
        <v>13766667</v>
      </c>
      <c r="L20" s="21" t="s">
        <v>182</v>
      </c>
      <c r="M20" s="25">
        <f>+D20-E20-J20</f>
        <v>0</v>
      </c>
    </row>
    <row r="21" spans="1:13" s="23" customFormat="1" ht="24" hidden="1" customHeight="1" x14ac:dyDescent="0.25">
      <c r="A21" s="15" t="s">
        <v>87</v>
      </c>
      <c r="B21" s="16">
        <v>2926</v>
      </c>
      <c r="C21" s="17" t="s">
        <v>88</v>
      </c>
      <c r="D21" s="18">
        <v>14000000</v>
      </c>
      <c r="E21" s="18">
        <v>3266666</v>
      </c>
      <c r="F21" s="19" t="s">
        <v>92</v>
      </c>
      <c r="G21" s="17" t="s">
        <v>87</v>
      </c>
      <c r="H21" s="16">
        <v>426</v>
      </c>
      <c r="I21" s="17" t="s">
        <v>88</v>
      </c>
      <c r="J21" s="20">
        <v>10733334</v>
      </c>
      <c r="L21" s="21" t="s">
        <v>219</v>
      </c>
      <c r="M21" s="25">
        <f>+D21-E21-J21</f>
        <v>0</v>
      </c>
    </row>
    <row r="22" spans="1:13" ht="24" hidden="1" customHeight="1" x14ac:dyDescent="0.25">
      <c r="A22" s="1" t="s">
        <v>87</v>
      </c>
      <c r="B22" s="3">
        <v>7526</v>
      </c>
      <c r="C22" s="4" t="s">
        <v>88</v>
      </c>
      <c r="D22" s="6">
        <v>14000000</v>
      </c>
      <c r="E22" s="7" t="s">
        <v>10</v>
      </c>
      <c r="F22" s="8" t="s">
        <v>96</v>
      </c>
      <c r="G22" s="4" t="s">
        <v>87</v>
      </c>
      <c r="H22" s="3">
        <v>8226</v>
      </c>
      <c r="I22" s="4" t="s">
        <v>88</v>
      </c>
      <c r="J22" s="11">
        <v>14000000</v>
      </c>
      <c r="L22" s="12" t="s">
        <v>231</v>
      </c>
      <c r="M22" s="10">
        <f t="shared" si="0"/>
        <v>0</v>
      </c>
    </row>
    <row r="23" spans="1:13" ht="24" hidden="1" customHeight="1" x14ac:dyDescent="0.25">
      <c r="A23" s="1" t="s">
        <v>87</v>
      </c>
      <c r="B23" s="3">
        <v>1926</v>
      </c>
      <c r="C23" s="4" t="s">
        <v>88</v>
      </c>
      <c r="D23" s="6">
        <v>16400000</v>
      </c>
      <c r="E23" s="7" t="s">
        <v>10</v>
      </c>
      <c r="F23" s="8" t="s">
        <v>13</v>
      </c>
      <c r="G23" s="4" t="s">
        <v>87</v>
      </c>
      <c r="H23" s="3">
        <v>2526</v>
      </c>
      <c r="I23" s="4" t="s">
        <v>88</v>
      </c>
      <c r="J23" s="11">
        <v>16400000</v>
      </c>
      <c r="L23" s="12" t="s">
        <v>228</v>
      </c>
      <c r="M23" s="10">
        <f t="shared" si="0"/>
        <v>0</v>
      </c>
    </row>
    <row r="24" spans="1:13" ht="24" hidden="1" customHeight="1" x14ac:dyDescent="0.25">
      <c r="A24" s="1" t="s">
        <v>87</v>
      </c>
      <c r="B24" s="3">
        <v>326</v>
      </c>
      <c r="C24" s="4" t="s">
        <v>88</v>
      </c>
      <c r="D24" s="6">
        <v>20000000</v>
      </c>
      <c r="E24" s="7" t="s">
        <v>10</v>
      </c>
      <c r="F24" s="8" t="s">
        <v>91</v>
      </c>
      <c r="G24" s="4" t="s">
        <v>87</v>
      </c>
      <c r="H24" s="3">
        <v>8926</v>
      </c>
      <c r="I24" s="4" t="s">
        <v>88</v>
      </c>
      <c r="J24" s="11">
        <v>20000000</v>
      </c>
      <c r="L24" s="12" t="s">
        <v>177</v>
      </c>
      <c r="M24" s="10">
        <f t="shared" si="0"/>
        <v>0</v>
      </c>
    </row>
    <row r="25" spans="1:13" ht="24" hidden="1" customHeight="1" x14ac:dyDescent="0.25">
      <c r="A25" s="1" t="s">
        <v>87</v>
      </c>
      <c r="B25" s="3">
        <v>5626</v>
      </c>
      <c r="C25" s="4" t="s">
        <v>88</v>
      </c>
      <c r="D25" s="6">
        <v>21000000</v>
      </c>
      <c r="E25" s="7" t="s">
        <v>10</v>
      </c>
      <c r="F25" s="8" t="s">
        <v>27</v>
      </c>
      <c r="G25" s="4" t="s">
        <v>87</v>
      </c>
      <c r="H25" s="3">
        <v>1926</v>
      </c>
      <c r="I25" s="4" t="s">
        <v>88</v>
      </c>
      <c r="J25" s="11">
        <v>21000000</v>
      </c>
      <c r="L25" s="12" t="s">
        <v>203</v>
      </c>
      <c r="M25" s="10">
        <f t="shared" si="0"/>
        <v>0</v>
      </c>
    </row>
    <row r="26" spans="1:13" s="23" customFormat="1" ht="24" hidden="1" customHeight="1" x14ac:dyDescent="0.25">
      <c r="A26" s="15" t="s">
        <v>87</v>
      </c>
      <c r="B26" s="16">
        <v>226</v>
      </c>
      <c r="C26" s="17" t="s">
        <v>88</v>
      </c>
      <c r="D26" s="18">
        <v>22000000</v>
      </c>
      <c r="E26" s="18">
        <v>366667</v>
      </c>
      <c r="F26" s="19" t="s">
        <v>22</v>
      </c>
      <c r="G26" s="17" t="s">
        <v>87</v>
      </c>
      <c r="H26" s="16">
        <v>4526</v>
      </c>
      <c r="I26" s="17" t="s">
        <v>88</v>
      </c>
      <c r="J26" s="20">
        <v>21633333</v>
      </c>
      <c r="L26" s="21" t="s">
        <v>174</v>
      </c>
      <c r="M26" s="25">
        <f>+D26-E26-J26</f>
        <v>0</v>
      </c>
    </row>
    <row r="27" spans="1:13" s="23" customFormat="1" ht="24" hidden="1" customHeight="1" x14ac:dyDescent="0.25">
      <c r="A27" s="15" t="s">
        <v>87</v>
      </c>
      <c r="B27" s="16">
        <v>1626</v>
      </c>
      <c r="C27" s="17" t="s">
        <v>88</v>
      </c>
      <c r="D27" s="18">
        <v>22900000</v>
      </c>
      <c r="E27" s="18">
        <v>430000</v>
      </c>
      <c r="F27" s="19" t="s">
        <v>22</v>
      </c>
      <c r="G27" s="17" t="s">
        <v>87</v>
      </c>
      <c r="H27" s="16">
        <v>3326</v>
      </c>
      <c r="I27" s="17" t="s">
        <v>88</v>
      </c>
      <c r="J27" s="20">
        <v>22470000</v>
      </c>
      <c r="L27" s="21" t="s">
        <v>182</v>
      </c>
      <c r="M27" s="25">
        <f>+D27-E27-J27</f>
        <v>0</v>
      </c>
    </row>
    <row r="28" spans="1:13" ht="24" hidden="1" customHeight="1" x14ac:dyDescent="0.25">
      <c r="A28" s="1" t="s">
        <v>87</v>
      </c>
      <c r="B28" s="3">
        <v>4726</v>
      </c>
      <c r="C28" s="4" t="s">
        <v>88</v>
      </c>
      <c r="D28" s="6">
        <v>23000000</v>
      </c>
      <c r="E28" s="7" t="s">
        <v>10</v>
      </c>
      <c r="F28" s="8" t="s">
        <v>24</v>
      </c>
      <c r="G28" s="4" t="s">
        <v>87</v>
      </c>
      <c r="H28" s="3">
        <v>7026</v>
      </c>
      <c r="I28" s="4" t="s">
        <v>88</v>
      </c>
      <c r="J28" s="11">
        <v>23000000</v>
      </c>
      <c r="L28" s="12" t="s">
        <v>180</v>
      </c>
      <c r="M28" s="10">
        <f t="shared" si="0"/>
        <v>0</v>
      </c>
    </row>
    <row r="29" spans="1:13" ht="24" hidden="1" customHeight="1" x14ac:dyDescent="0.25">
      <c r="A29" s="1" t="s">
        <v>87</v>
      </c>
      <c r="B29" s="3">
        <v>2826</v>
      </c>
      <c r="C29" s="4" t="s">
        <v>88</v>
      </c>
      <c r="D29" s="6">
        <v>24000000</v>
      </c>
      <c r="E29" s="7" t="s">
        <v>10</v>
      </c>
      <c r="F29" s="8" t="s">
        <v>13</v>
      </c>
      <c r="G29" s="4" t="s">
        <v>87</v>
      </c>
      <c r="H29" s="3">
        <v>3026</v>
      </c>
      <c r="I29" s="4" t="s">
        <v>88</v>
      </c>
      <c r="J29" s="11">
        <v>24000000</v>
      </c>
      <c r="L29" s="12" t="s">
        <v>183</v>
      </c>
      <c r="M29" s="10">
        <f t="shared" si="0"/>
        <v>0</v>
      </c>
    </row>
    <row r="30" spans="1:13" ht="24" hidden="1" customHeight="1" x14ac:dyDescent="0.25">
      <c r="A30" s="1" t="s">
        <v>87</v>
      </c>
      <c r="B30" s="3">
        <v>1526</v>
      </c>
      <c r="C30" s="4" t="s">
        <v>88</v>
      </c>
      <c r="D30" s="6">
        <v>25200000</v>
      </c>
      <c r="E30" s="7" t="s">
        <v>10</v>
      </c>
      <c r="F30" s="8" t="s">
        <v>21</v>
      </c>
      <c r="G30" s="4" t="s">
        <v>87</v>
      </c>
      <c r="H30" s="3">
        <v>5326</v>
      </c>
      <c r="I30" s="4" t="s">
        <v>88</v>
      </c>
      <c r="J30" s="11">
        <v>25200000</v>
      </c>
      <c r="L30" s="12" t="s">
        <v>175</v>
      </c>
      <c r="M30" s="10">
        <f t="shared" si="0"/>
        <v>0</v>
      </c>
    </row>
    <row r="31" spans="1:13" ht="24" hidden="1" customHeight="1" x14ac:dyDescent="0.25">
      <c r="A31" s="1" t="s">
        <v>87</v>
      </c>
      <c r="B31" s="3">
        <v>826</v>
      </c>
      <c r="C31" s="4" t="s">
        <v>88</v>
      </c>
      <c r="D31" s="6">
        <v>29000000</v>
      </c>
      <c r="E31" s="7" t="s">
        <v>10</v>
      </c>
      <c r="F31" s="8" t="s">
        <v>18</v>
      </c>
      <c r="G31" s="4" t="s">
        <v>87</v>
      </c>
      <c r="H31" s="3">
        <v>926</v>
      </c>
      <c r="I31" s="4" t="s">
        <v>88</v>
      </c>
      <c r="J31" s="11">
        <v>29000000</v>
      </c>
      <c r="L31" s="12" t="s">
        <v>188</v>
      </c>
      <c r="M31" s="10">
        <f t="shared" si="0"/>
        <v>0</v>
      </c>
    </row>
    <row r="32" spans="1:13" ht="24" hidden="1" customHeight="1" x14ac:dyDescent="0.25">
      <c r="A32" s="1" t="s">
        <v>87</v>
      </c>
      <c r="B32" s="3">
        <v>926</v>
      </c>
      <c r="C32" s="4" t="s">
        <v>88</v>
      </c>
      <c r="D32" s="6">
        <v>29903402</v>
      </c>
      <c r="E32" s="7" t="s">
        <v>10</v>
      </c>
      <c r="F32" s="8" t="s">
        <v>18</v>
      </c>
      <c r="G32" s="4" t="s">
        <v>87</v>
      </c>
      <c r="H32" s="3">
        <v>2126</v>
      </c>
      <c r="I32" s="4" t="s">
        <v>88</v>
      </c>
      <c r="J32" s="11">
        <v>29903402</v>
      </c>
      <c r="L32" s="12" t="s">
        <v>170</v>
      </c>
      <c r="M32" s="10">
        <f t="shared" si="0"/>
        <v>0</v>
      </c>
    </row>
    <row r="33" spans="1:13" ht="24" hidden="1" customHeight="1" x14ac:dyDescent="0.25">
      <c r="A33" s="1" t="s">
        <v>87</v>
      </c>
      <c r="B33" s="3">
        <v>2426</v>
      </c>
      <c r="C33" s="4" t="s">
        <v>88</v>
      </c>
      <c r="D33" s="6">
        <v>30000000</v>
      </c>
      <c r="E33" s="7" t="s">
        <v>10</v>
      </c>
      <c r="F33" s="8" t="s">
        <v>13</v>
      </c>
      <c r="G33" s="4" t="s">
        <v>87</v>
      </c>
      <c r="H33" s="3">
        <v>4826</v>
      </c>
      <c r="I33" s="4" t="s">
        <v>88</v>
      </c>
      <c r="J33" s="11">
        <v>30000000</v>
      </c>
      <c r="L33" s="12" t="s">
        <v>174</v>
      </c>
      <c r="M33" s="10">
        <f t="shared" si="0"/>
        <v>0</v>
      </c>
    </row>
    <row r="34" spans="1:13" ht="24" hidden="1" customHeight="1" x14ac:dyDescent="0.25">
      <c r="A34" s="1" t="s">
        <v>87</v>
      </c>
      <c r="B34" s="3">
        <v>3426</v>
      </c>
      <c r="C34" s="4" t="s">
        <v>88</v>
      </c>
      <c r="D34" s="6">
        <v>30000000</v>
      </c>
      <c r="E34" s="7" t="s">
        <v>10</v>
      </c>
      <c r="F34" s="8" t="s">
        <v>24</v>
      </c>
      <c r="G34" s="4" t="s">
        <v>87</v>
      </c>
      <c r="H34" s="3">
        <v>4926</v>
      </c>
      <c r="I34" s="4" t="s">
        <v>88</v>
      </c>
      <c r="J34" s="11">
        <v>30000000</v>
      </c>
      <c r="L34" s="12" t="s">
        <v>175</v>
      </c>
      <c r="M34" s="10">
        <f t="shared" si="0"/>
        <v>0</v>
      </c>
    </row>
    <row r="35" spans="1:13" ht="24" hidden="1" customHeight="1" x14ac:dyDescent="0.25">
      <c r="A35" s="1" t="s">
        <v>87</v>
      </c>
      <c r="B35" s="3">
        <v>3626</v>
      </c>
      <c r="C35" s="4" t="s">
        <v>88</v>
      </c>
      <c r="D35" s="6">
        <v>30000000</v>
      </c>
      <c r="E35" s="7" t="s">
        <v>10</v>
      </c>
      <c r="F35" s="8" t="s">
        <v>24</v>
      </c>
      <c r="G35" s="4" t="s">
        <v>87</v>
      </c>
      <c r="H35" s="3">
        <v>6826</v>
      </c>
      <c r="I35" s="4" t="s">
        <v>88</v>
      </c>
      <c r="J35" s="11">
        <v>30000000</v>
      </c>
      <c r="L35" s="12" t="s">
        <v>186</v>
      </c>
      <c r="M35" s="10">
        <f t="shared" si="0"/>
        <v>0</v>
      </c>
    </row>
    <row r="36" spans="1:13" ht="24" hidden="1" customHeight="1" x14ac:dyDescent="0.25">
      <c r="A36" s="1" t="s">
        <v>87</v>
      </c>
      <c r="B36" s="3">
        <v>4126</v>
      </c>
      <c r="C36" s="4" t="s">
        <v>88</v>
      </c>
      <c r="D36" s="6">
        <v>30000000</v>
      </c>
      <c r="E36" s="7" t="s">
        <v>10</v>
      </c>
      <c r="F36" s="8" t="s">
        <v>24</v>
      </c>
      <c r="G36" s="4" t="s">
        <v>87</v>
      </c>
      <c r="H36" s="3">
        <v>8626</v>
      </c>
      <c r="I36" s="4" t="s">
        <v>88</v>
      </c>
      <c r="J36" s="11">
        <v>30000000</v>
      </c>
      <c r="L36" s="12" t="s">
        <v>183</v>
      </c>
      <c r="M36" s="10">
        <f t="shared" si="0"/>
        <v>0</v>
      </c>
    </row>
    <row r="37" spans="1:13" ht="24" hidden="1" customHeight="1" x14ac:dyDescent="0.25">
      <c r="A37" s="1" t="s">
        <v>87</v>
      </c>
      <c r="B37" s="3">
        <v>6026</v>
      </c>
      <c r="C37" s="4" t="s">
        <v>88</v>
      </c>
      <c r="D37" s="6">
        <v>30000000</v>
      </c>
      <c r="E37" s="7" t="s">
        <v>10</v>
      </c>
      <c r="F37" s="8" t="s">
        <v>95</v>
      </c>
      <c r="G37" s="4" t="s">
        <v>87</v>
      </c>
      <c r="H37" s="3">
        <v>9226</v>
      </c>
      <c r="I37" s="4" t="s">
        <v>88</v>
      </c>
      <c r="J37" s="11">
        <v>30000000</v>
      </c>
      <c r="L37" s="12" t="s">
        <v>183</v>
      </c>
      <c r="M37" s="10">
        <f t="shared" si="0"/>
        <v>0</v>
      </c>
    </row>
    <row r="38" spans="1:13" ht="24" hidden="1" customHeight="1" x14ac:dyDescent="0.25">
      <c r="A38" s="1" t="s">
        <v>87</v>
      </c>
      <c r="B38" s="3">
        <v>2326</v>
      </c>
      <c r="C38" s="4" t="s">
        <v>88</v>
      </c>
      <c r="D38" s="6">
        <v>32000000</v>
      </c>
      <c r="E38" s="7" t="s">
        <v>10</v>
      </c>
      <c r="F38" s="8" t="s">
        <v>13</v>
      </c>
      <c r="G38" s="4" t="s">
        <v>87</v>
      </c>
      <c r="H38" s="3">
        <v>1126</v>
      </c>
      <c r="I38" s="4" t="s">
        <v>88</v>
      </c>
      <c r="J38" s="11">
        <v>32000000</v>
      </c>
      <c r="L38" s="12" t="s">
        <v>232</v>
      </c>
      <c r="M38" s="10">
        <f t="shared" si="0"/>
        <v>0</v>
      </c>
    </row>
    <row r="39" spans="1:13" ht="24" hidden="1" customHeight="1" x14ac:dyDescent="0.25">
      <c r="A39" s="1" t="s">
        <v>87</v>
      </c>
      <c r="B39" s="3">
        <v>2526</v>
      </c>
      <c r="C39" s="4" t="s">
        <v>88</v>
      </c>
      <c r="D39" s="6">
        <v>32000000</v>
      </c>
      <c r="E39" s="7" t="s">
        <v>10</v>
      </c>
      <c r="F39" s="8" t="s">
        <v>13</v>
      </c>
      <c r="G39" s="4" t="s">
        <v>87</v>
      </c>
      <c r="H39" s="3">
        <v>1426</v>
      </c>
      <c r="I39" s="4" t="s">
        <v>88</v>
      </c>
      <c r="J39" s="11">
        <v>32000000</v>
      </c>
      <c r="L39" s="12" t="s">
        <v>168</v>
      </c>
      <c r="M39" s="10">
        <f t="shared" si="0"/>
        <v>0</v>
      </c>
    </row>
    <row r="40" spans="1:13" ht="24" hidden="1" customHeight="1" x14ac:dyDescent="0.25">
      <c r="A40" s="1" t="s">
        <v>87</v>
      </c>
      <c r="B40" s="3">
        <v>3526</v>
      </c>
      <c r="C40" s="4" t="s">
        <v>88</v>
      </c>
      <c r="D40" s="6">
        <v>32000000</v>
      </c>
      <c r="E40" s="7" t="s">
        <v>10</v>
      </c>
      <c r="F40" s="8" t="s">
        <v>24</v>
      </c>
      <c r="G40" s="4" t="s">
        <v>87</v>
      </c>
      <c r="H40" s="3">
        <v>1726</v>
      </c>
      <c r="I40" s="4" t="s">
        <v>88</v>
      </c>
      <c r="J40" s="11">
        <v>32000000</v>
      </c>
      <c r="L40" s="12" t="s">
        <v>172</v>
      </c>
      <c r="M40" s="10">
        <f t="shared" si="0"/>
        <v>0</v>
      </c>
    </row>
    <row r="41" spans="1:13" ht="24" hidden="1" customHeight="1" x14ac:dyDescent="0.25">
      <c r="A41" s="1" t="s">
        <v>87</v>
      </c>
      <c r="B41" s="3">
        <v>3726</v>
      </c>
      <c r="C41" s="4" t="s">
        <v>88</v>
      </c>
      <c r="D41" s="6">
        <v>32000000</v>
      </c>
      <c r="E41" s="7" t="s">
        <v>10</v>
      </c>
      <c r="F41" s="8" t="s">
        <v>24</v>
      </c>
      <c r="G41" s="4" t="s">
        <v>87</v>
      </c>
      <c r="H41" s="3">
        <v>2426</v>
      </c>
      <c r="I41" s="4" t="s">
        <v>88</v>
      </c>
      <c r="J41" s="11">
        <v>32000000</v>
      </c>
      <c r="L41" s="12" t="s">
        <v>175</v>
      </c>
      <c r="M41" s="10">
        <f t="shared" si="0"/>
        <v>0</v>
      </c>
    </row>
    <row r="42" spans="1:13" ht="24" hidden="1" customHeight="1" x14ac:dyDescent="0.25">
      <c r="A42" s="1" t="s">
        <v>87</v>
      </c>
      <c r="B42" s="3">
        <v>3826</v>
      </c>
      <c r="C42" s="4" t="s">
        <v>88</v>
      </c>
      <c r="D42" s="6">
        <v>32000000</v>
      </c>
      <c r="E42" s="7" t="s">
        <v>10</v>
      </c>
      <c r="F42" s="8" t="s">
        <v>24</v>
      </c>
      <c r="G42" s="4" t="s">
        <v>87</v>
      </c>
      <c r="H42" s="3">
        <v>2826</v>
      </c>
      <c r="I42" s="4" t="s">
        <v>88</v>
      </c>
      <c r="J42" s="11">
        <v>32000000</v>
      </c>
      <c r="L42" s="12" t="s">
        <v>175</v>
      </c>
      <c r="M42" s="10">
        <f t="shared" si="0"/>
        <v>0</v>
      </c>
    </row>
    <row r="43" spans="1:13" ht="24" hidden="1" customHeight="1" x14ac:dyDescent="0.25">
      <c r="A43" s="1" t="s">
        <v>87</v>
      </c>
      <c r="B43" s="3">
        <v>3926</v>
      </c>
      <c r="C43" s="4" t="s">
        <v>88</v>
      </c>
      <c r="D43" s="6">
        <v>32000000</v>
      </c>
      <c r="E43" s="7" t="s">
        <v>10</v>
      </c>
      <c r="F43" s="8" t="s">
        <v>24</v>
      </c>
      <c r="G43" s="4" t="s">
        <v>87</v>
      </c>
      <c r="H43" s="3">
        <v>3226</v>
      </c>
      <c r="I43" s="4" t="s">
        <v>88</v>
      </c>
      <c r="J43" s="11">
        <v>32000000</v>
      </c>
      <c r="L43" s="12" t="s">
        <v>177</v>
      </c>
      <c r="M43" s="10">
        <f t="shared" si="0"/>
        <v>0</v>
      </c>
    </row>
    <row r="44" spans="1:13" ht="24" hidden="1" customHeight="1" x14ac:dyDescent="0.25">
      <c r="A44" s="1" t="s">
        <v>87</v>
      </c>
      <c r="B44" s="3">
        <v>4026</v>
      </c>
      <c r="C44" s="4" t="s">
        <v>88</v>
      </c>
      <c r="D44" s="6">
        <v>32000000</v>
      </c>
      <c r="E44" s="7" t="s">
        <v>10</v>
      </c>
      <c r="F44" s="8" t="s">
        <v>24</v>
      </c>
      <c r="G44" s="4" t="s">
        <v>87</v>
      </c>
      <c r="H44" s="3">
        <v>4126</v>
      </c>
      <c r="I44" s="4" t="s">
        <v>88</v>
      </c>
      <c r="J44" s="11">
        <v>32000000</v>
      </c>
      <c r="L44" s="12" t="s">
        <v>179</v>
      </c>
      <c r="M44" s="10">
        <f t="shared" si="0"/>
        <v>0</v>
      </c>
    </row>
    <row r="45" spans="1:13" ht="24" hidden="1" customHeight="1" x14ac:dyDescent="0.25">
      <c r="A45" s="1" t="s">
        <v>87</v>
      </c>
      <c r="B45" s="3">
        <v>4326</v>
      </c>
      <c r="C45" s="4" t="s">
        <v>88</v>
      </c>
      <c r="D45" s="6">
        <v>32000000</v>
      </c>
      <c r="E45" s="7" t="s">
        <v>10</v>
      </c>
      <c r="F45" s="8" t="s">
        <v>24</v>
      </c>
      <c r="G45" s="4" t="s">
        <v>87</v>
      </c>
      <c r="H45" s="3">
        <v>5626</v>
      </c>
      <c r="I45" s="4" t="s">
        <v>88</v>
      </c>
      <c r="J45" s="11">
        <v>32000000</v>
      </c>
      <c r="L45" s="12" t="s">
        <v>183</v>
      </c>
      <c r="M45" s="10">
        <f t="shared" si="0"/>
        <v>0</v>
      </c>
    </row>
    <row r="46" spans="1:13" ht="24" hidden="1" customHeight="1" x14ac:dyDescent="0.25">
      <c r="A46" s="1" t="s">
        <v>87</v>
      </c>
      <c r="B46" s="3">
        <v>4626</v>
      </c>
      <c r="C46" s="4" t="s">
        <v>88</v>
      </c>
      <c r="D46" s="6">
        <v>32000000</v>
      </c>
      <c r="E46" s="7" t="s">
        <v>10</v>
      </c>
      <c r="F46" s="8" t="s">
        <v>24</v>
      </c>
      <c r="G46" s="4" t="s">
        <v>87</v>
      </c>
      <c r="H46" s="3">
        <v>6126</v>
      </c>
      <c r="I46" s="4" t="s">
        <v>88</v>
      </c>
      <c r="J46" s="11">
        <v>32000000</v>
      </c>
      <c r="L46" s="12" t="s">
        <v>185</v>
      </c>
      <c r="M46" s="10">
        <f t="shared" si="0"/>
        <v>0</v>
      </c>
    </row>
    <row r="47" spans="1:13" ht="24" hidden="1" customHeight="1" x14ac:dyDescent="0.25">
      <c r="A47" s="1" t="s">
        <v>87</v>
      </c>
      <c r="B47" s="3">
        <v>6426</v>
      </c>
      <c r="C47" s="4" t="s">
        <v>88</v>
      </c>
      <c r="D47" s="6">
        <v>32000000</v>
      </c>
      <c r="E47" s="7" t="s">
        <v>10</v>
      </c>
      <c r="F47" s="8" t="s">
        <v>24</v>
      </c>
      <c r="G47" s="4" t="s">
        <v>87</v>
      </c>
      <c r="H47" s="3">
        <v>8026</v>
      </c>
      <c r="I47" s="4" t="s">
        <v>88</v>
      </c>
      <c r="J47" s="11">
        <v>32000000</v>
      </c>
      <c r="L47" s="12" t="s">
        <v>183</v>
      </c>
      <c r="M47" s="10">
        <f t="shared" si="0"/>
        <v>0</v>
      </c>
    </row>
    <row r="48" spans="1:13" ht="24" hidden="1" customHeight="1" x14ac:dyDescent="0.25">
      <c r="A48" s="1" t="s">
        <v>87</v>
      </c>
      <c r="B48" s="3">
        <v>7826</v>
      </c>
      <c r="C48" s="4" t="s">
        <v>88</v>
      </c>
      <c r="D48" s="6">
        <v>32000000</v>
      </c>
      <c r="E48" s="7" t="s">
        <v>10</v>
      </c>
      <c r="F48" s="8" t="s">
        <v>24</v>
      </c>
      <c r="G48" s="4" t="s">
        <v>87</v>
      </c>
      <c r="H48" s="3">
        <v>8526</v>
      </c>
      <c r="I48" s="4" t="s">
        <v>88</v>
      </c>
      <c r="J48" s="11">
        <v>32000000</v>
      </c>
      <c r="L48" s="12" t="s">
        <v>198</v>
      </c>
      <c r="M48" s="10">
        <f t="shared" si="0"/>
        <v>0</v>
      </c>
    </row>
    <row r="49" spans="1:13" ht="24" hidden="1" customHeight="1" x14ac:dyDescent="0.25">
      <c r="A49" s="1" t="s">
        <v>87</v>
      </c>
      <c r="B49" s="3">
        <v>5026</v>
      </c>
      <c r="C49" s="4" t="s">
        <v>88</v>
      </c>
      <c r="D49" s="6">
        <v>32200000</v>
      </c>
      <c r="E49" s="7" t="s">
        <v>10</v>
      </c>
      <c r="F49" s="8" t="s">
        <v>24</v>
      </c>
      <c r="G49" s="4" t="s">
        <v>87</v>
      </c>
      <c r="H49" s="3">
        <v>3626</v>
      </c>
      <c r="I49" s="4" t="s">
        <v>88</v>
      </c>
      <c r="J49" s="11">
        <v>32200000</v>
      </c>
      <c r="L49" s="12" t="s">
        <v>175</v>
      </c>
      <c r="M49" s="10">
        <f t="shared" si="0"/>
        <v>0</v>
      </c>
    </row>
    <row r="50" spans="1:13" ht="24" hidden="1" customHeight="1" x14ac:dyDescent="0.25">
      <c r="A50" s="1" t="s">
        <v>87</v>
      </c>
      <c r="B50" s="3">
        <v>2226</v>
      </c>
      <c r="C50" s="4" t="s">
        <v>88</v>
      </c>
      <c r="D50" s="6">
        <v>33600000</v>
      </c>
      <c r="E50" s="7" t="s">
        <v>10</v>
      </c>
      <c r="F50" s="8" t="s">
        <v>13</v>
      </c>
      <c r="G50" s="4" t="s">
        <v>87</v>
      </c>
      <c r="H50" s="3">
        <v>1326</v>
      </c>
      <c r="I50" s="4" t="s">
        <v>88</v>
      </c>
      <c r="J50" s="11">
        <v>33600000</v>
      </c>
      <c r="L50" s="12" t="s">
        <v>174</v>
      </c>
      <c r="M50" s="10">
        <f t="shared" si="0"/>
        <v>0</v>
      </c>
    </row>
    <row r="51" spans="1:13" ht="24" hidden="1" customHeight="1" x14ac:dyDescent="0.25">
      <c r="A51" s="1" t="s">
        <v>87</v>
      </c>
      <c r="B51" s="3">
        <v>2726</v>
      </c>
      <c r="C51" s="4" t="s">
        <v>88</v>
      </c>
      <c r="D51" s="6">
        <v>33600000</v>
      </c>
      <c r="E51" s="7" t="s">
        <v>10</v>
      </c>
      <c r="F51" s="8" t="s">
        <v>13</v>
      </c>
      <c r="G51" s="4" t="s">
        <v>87</v>
      </c>
      <c r="H51" s="3">
        <v>1526</v>
      </c>
      <c r="I51" s="4" t="s">
        <v>88</v>
      </c>
      <c r="J51" s="11">
        <v>33600000</v>
      </c>
      <c r="L51" s="12" t="s">
        <v>172</v>
      </c>
      <c r="M51" s="10">
        <f t="shared" si="0"/>
        <v>0</v>
      </c>
    </row>
    <row r="52" spans="1:13" ht="24" hidden="1" customHeight="1" x14ac:dyDescent="0.25">
      <c r="A52" s="1" t="s">
        <v>87</v>
      </c>
      <c r="B52" s="3">
        <v>4226</v>
      </c>
      <c r="C52" s="4" t="s">
        <v>88</v>
      </c>
      <c r="D52" s="6">
        <v>33600000</v>
      </c>
      <c r="E52" s="7" t="s">
        <v>10</v>
      </c>
      <c r="F52" s="8" t="s">
        <v>24</v>
      </c>
      <c r="G52" s="4" t="s">
        <v>87</v>
      </c>
      <c r="H52" s="3">
        <v>2626</v>
      </c>
      <c r="I52" s="4" t="s">
        <v>88</v>
      </c>
      <c r="J52" s="11">
        <v>33600000</v>
      </c>
      <c r="L52" s="12" t="s">
        <v>173</v>
      </c>
      <c r="M52" s="10">
        <f t="shared" si="0"/>
        <v>0</v>
      </c>
    </row>
    <row r="53" spans="1:13" ht="24" hidden="1" customHeight="1" x14ac:dyDescent="0.25">
      <c r="A53" s="1" t="s">
        <v>87</v>
      </c>
      <c r="B53" s="3">
        <v>5126</v>
      </c>
      <c r="C53" s="4" t="s">
        <v>88</v>
      </c>
      <c r="D53" s="6">
        <v>33600000</v>
      </c>
      <c r="E53" s="7" t="s">
        <v>10</v>
      </c>
      <c r="F53" s="8" t="s">
        <v>24</v>
      </c>
      <c r="G53" s="4" t="s">
        <v>87</v>
      </c>
      <c r="H53" s="3">
        <v>2726</v>
      </c>
      <c r="I53" s="4" t="s">
        <v>88</v>
      </c>
      <c r="J53" s="11">
        <v>33600000</v>
      </c>
      <c r="L53" s="12" t="s">
        <v>177</v>
      </c>
      <c r="M53" s="10">
        <f t="shared" si="0"/>
        <v>0</v>
      </c>
    </row>
    <row r="54" spans="1:13" ht="24" hidden="1" customHeight="1" x14ac:dyDescent="0.25">
      <c r="A54" s="1" t="s">
        <v>87</v>
      </c>
      <c r="B54" s="3">
        <v>5526</v>
      </c>
      <c r="C54" s="4" t="s">
        <v>88</v>
      </c>
      <c r="D54" s="6">
        <v>33600000</v>
      </c>
      <c r="E54" s="7" t="s">
        <v>10</v>
      </c>
      <c r="F54" s="8" t="s">
        <v>24</v>
      </c>
      <c r="G54" s="4" t="s">
        <v>87</v>
      </c>
      <c r="H54" s="3">
        <v>3526</v>
      </c>
      <c r="I54" s="4" t="s">
        <v>88</v>
      </c>
      <c r="J54" s="11">
        <v>33600000</v>
      </c>
      <c r="L54" s="12" t="s">
        <v>177</v>
      </c>
      <c r="M54" s="10">
        <f t="shared" si="0"/>
        <v>0</v>
      </c>
    </row>
    <row r="55" spans="1:13" ht="24" hidden="1" customHeight="1" x14ac:dyDescent="0.25">
      <c r="A55" s="1" t="s">
        <v>87</v>
      </c>
      <c r="B55" s="3">
        <v>6526</v>
      </c>
      <c r="C55" s="4" t="s">
        <v>88</v>
      </c>
      <c r="D55" s="6">
        <v>33600000</v>
      </c>
      <c r="E55" s="7" t="s">
        <v>10</v>
      </c>
      <c r="F55" s="8" t="s">
        <v>24</v>
      </c>
      <c r="G55" s="4" t="s">
        <v>87</v>
      </c>
      <c r="H55" s="3">
        <v>4726</v>
      </c>
      <c r="I55" s="4" t="s">
        <v>88</v>
      </c>
      <c r="J55" s="11">
        <v>33600000</v>
      </c>
      <c r="L55" s="12" t="s">
        <v>181</v>
      </c>
      <c r="M55" s="10">
        <f t="shared" si="0"/>
        <v>0</v>
      </c>
    </row>
    <row r="56" spans="1:13" ht="24" hidden="1" customHeight="1" x14ac:dyDescent="0.25">
      <c r="A56" s="1" t="s">
        <v>87</v>
      </c>
      <c r="B56" s="3">
        <v>6626</v>
      </c>
      <c r="C56" s="4" t="s">
        <v>88</v>
      </c>
      <c r="D56" s="6">
        <v>33600000</v>
      </c>
      <c r="E56" s="7" t="s">
        <v>10</v>
      </c>
      <c r="F56" s="8" t="s">
        <v>24</v>
      </c>
      <c r="G56" s="4" t="s">
        <v>87</v>
      </c>
      <c r="H56" s="3">
        <v>6726</v>
      </c>
      <c r="I56" s="4" t="s">
        <v>88</v>
      </c>
      <c r="J56" s="11">
        <v>33600000</v>
      </c>
      <c r="L56" s="12" t="s">
        <v>175</v>
      </c>
      <c r="M56" s="10">
        <f t="shared" si="0"/>
        <v>0</v>
      </c>
    </row>
    <row r="57" spans="1:13" ht="24" hidden="1" customHeight="1" x14ac:dyDescent="0.25">
      <c r="A57" s="1" t="s">
        <v>87</v>
      </c>
      <c r="B57" s="3">
        <v>8226</v>
      </c>
      <c r="C57" s="4" t="s">
        <v>88</v>
      </c>
      <c r="D57" s="6">
        <v>35000000</v>
      </c>
      <c r="E57" s="7" t="s">
        <v>10</v>
      </c>
      <c r="F57" s="8" t="s">
        <v>100</v>
      </c>
      <c r="G57" s="4" t="s">
        <v>87</v>
      </c>
      <c r="H57" s="3">
        <v>826</v>
      </c>
      <c r="I57" s="4" t="s">
        <v>88</v>
      </c>
      <c r="J57" s="11">
        <v>35000000</v>
      </c>
      <c r="L57" s="12" t="s">
        <v>183</v>
      </c>
      <c r="M57" s="10">
        <f t="shared" si="0"/>
        <v>0</v>
      </c>
    </row>
    <row r="58" spans="1:13" ht="24" hidden="1" customHeight="1" x14ac:dyDescent="0.25">
      <c r="A58" s="1" t="s">
        <v>87</v>
      </c>
      <c r="B58" s="3">
        <v>726</v>
      </c>
      <c r="C58" s="4" t="s">
        <v>88</v>
      </c>
      <c r="D58" s="6">
        <v>35500000</v>
      </c>
      <c r="E58" s="7" t="s">
        <v>10</v>
      </c>
      <c r="F58" s="8" t="s">
        <v>18</v>
      </c>
      <c r="G58" s="4" t="s">
        <v>87</v>
      </c>
      <c r="H58" s="3">
        <v>226</v>
      </c>
      <c r="I58" s="4" t="s">
        <v>88</v>
      </c>
      <c r="J58" s="11">
        <v>35500000</v>
      </c>
      <c r="L58" s="12" t="s">
        <v>221</v>
      </c>
      <c r="M58" s="10">
        <f t="shared" si="0"/>
        <v>0</v>
      </c>
    </row>
    <row r="59" spans="1:13" ht="24" hidden="1" customHeight="1" x14ac:dyDescent="0.25">
      <c r="A59" s="1" t="s">
        <v>87</v>
      </c>
      <c r="B59" s="3">
        <v>4426</v>
      </c>
      <c r="C59" s="4" t="s">
        <v>88</v>
      </c>
      <c r="D59" s="6">
        <v>40000000</v>
      </c>
      <c r="E59" s="7" t="s">
        <v>10</v>
      </c>
      <c r="F59" s="8" t="s">
        <v>24</v>
      </c>
      <c r="G59" s="4" t="s">
        <v>87</v>
      </c>
      <c r="H59" s="3">
        <v>526</v>
      </c>
      <c r="I59" s="4" t="s">
        <v>88</v>
      </c>
      <c r="J59" s="11">
        <v>40000000</v>
      </c>
      <c r="L59" s="12" t="s">
        <v>167</v>
      </c>
      <c r="M59" s="10">
        <f t="shared" si="0"/>
        <v>0</v>
      </c>
    </row>
    <row r="60" spans="1:13" ht="24" hidden="1" customHeight="1" x14ac:dyDescent="0.25">
      <c r="A60" s="1" t="s">
        <v>87</v>
      </c>
      <c r="B60" s="3">
        <v>4826</v>
      </c>
      <c r="C60" s="4" t="s">
        <v>88</v>
      </c>
      <c r="D60" s="6">
        <v>40000000</v>
      </c>
      <c r="E60" s="7" t="s">
        <v>10</v>
      </c>
      <c r="F60" s="8" t="s">
        <v>24</v>
      </c>
      <c r="G60" s="4" t="s">
        <v>87</v>
      </c>
      <c r="H60" s="3">
        <v>1826</v>
      </c>
      <c r="I60" s="4" t="s">
        <v>88</v>
      </c>
      <c r="J60" s="11">
        <v>40000000</v>
      </c>
      <c r="L60" s="12" t="s">
        <v>169</v>
      </c>
      <c r="M60" s="10">
        <f t="shared" si="0"/>
        <v>0</v>
      </c>
    </row>
    <row r="61" spans="1:13" ht="24" hidden="1" customHeight="1" x14ac:dyDescent="0.25">
      <c r="A61" s="1" t="s">
        <v>87</v>
      </c>
      <c r="B61" s="3">
        <v>4926</v>
      </c>
      <c r="C61" s="4" t="s">
        <v>88</v>
      </c>
      <c r="D61" s="6">
        <v>40000000</v>
      </c>
      <c r="E61" s="7" t="s">
        <v>10</v>
      </c>
      <c r="F61" s="8" t="s">
        <v>24</v>
      </c>
      <c r="G61" s="4" t="s">
        <v>87</v>
      </c>
      <c r="H61" s="3">
        <v>2026</v>
      </c>
      <c r="I61" s="4" t="s">
        <v>88</v>
      </c>
      <c r="J61" s="11">
        <v>40000000</v>
      </c>
      <c r="L61" s="12" t="s">
        <v>175</v>
      </c>
      <c r="M61" s="10">
        <f t="shared" si="0"/>
        <v>0</v>
      </c>
    </row>
    <row r="62" spans="1:13" ht="24" hidden="1" customHeight="1" x14ac:dyDescent="0.25">
      <c r="A62" s="1" t="s">
        <v>87</v>
      </c>
      <c r="B62" s="3">
        <v>6226</v>
      </c>
      <c r="C62" s="4" t="s">
        <v>88</v>
      </c>
      <c r="D62" s="6">
        <v>40000000</v>
      </c>
      <c r="E62" s="7" t="s">
        <v>10</v>
      </c>
      <c r="F62" s="8" t="s">
        <v>24</v>
      </c>
      <c r="G62" s="4" t="s">
        <v>87</v>
      </c>
      <c r="H62" s="3">
        <v>2226</v>
      </c>
      <c r="I62" s="4" t="s">
        <v>88</v>
      </c>
      <c r="J62" s="11">
        <v>40000000</v>
      </c>
      <c r="L62" s="12" t="s">
        <v>175</v>
      </c>
      <c r="M62" s="10">
        <f t="shared" si="0"/>
        <v>0</v>
      </c>
    </row>
    <row r="63" spans="1:13" ht="24" hidden="1" customHeight="1" x14ac:dyDescent="0.25">
      <c r="A63" s="1" t="s">
        <v>87</v>
      </c>
      <c r="B63" s="3">
        <v>7126</v>
      </c>
      <c r="C63" s="4" t="s">
        <v>88</v>
      </c>
      <c r="D63" s="6">
        <v>40000000</v>
      </c>
      <c r="E63" s="7" t="s">
        <v>10</v>
      </c>
      <c r="F63" s="8" t="s">
        <v>24</v>
      </c>
      <c r="G63" s="4" t="s">
        <v>87</v>
      </c>
      <c r="H63" s="3">
        <v>4626</v>
      </c>
      <c r="I63" s="4" t="s">
        <v>88</v>
      </c>
      <c r="J63" s="11">
        <v>40000000</v>
      </c>
      <c r="L63" s="12" t="s">
        <v>175</v>
      </c>
      <c r="M63" s="10">
        <f t="shared" si="0"/>
        <v>0</v>
      </c>
    </row>
    <row r="64" spans="1:13" ht="24" hidden="1" customHeight="1" x14ac:dyDescent="0.25">
      <c r="A64" s="1" t="s">
        <v>87</v>
      </c>
      <c r="B64" s="3">
        <v>7326</v>
      </c>
      <c r="C64" s="4" t="s">
        <v>88</v>
      </c>
      <c r="D64" s="6">
        <v>40000000</v>
      </c>
      <c r="E64" s="7" t="s">
        <v>10</v>
      </c>
      <c r="F64" s="8" t="s">
        <v>24</v>
      </c>
      <c r="G64" s="4" t="s">
        <v>87</v>
      </c>
      <c r="H64" s="3">
        <v>5426</v>
      </c>
      <c r="I64" s="4" t="s">
        <v>88</v>
      </c>
      <c r="J64" s="11">
        <v>40000000</v>
      </c>
      <c r="L64" s="12" t="s">
        <v>185</v>
      </c>
      <c r="M64" s="10">
        <f t="shared" si="0"/>
        <v>0</v>
      </c>
    </row>
    <row r="65" spans="1:13" ht="24" hidden="1" customHeight="1" x14ac:dyDescent="0.25">
      <c r="A65" s="1" t="s">
        <v>87</v>
      </c>
      <c r="B65" s="3">
        <v>8026</v>
      </c>
      <c r="C65" s="4" t="s">
        <v>88</v>
      </c>
      <c r="D65" s="6">
        <v>40000000</v>
      </c>
      <c r="E65" s="7" t="s">
        <v>10</v>
      </c>
      <c r="F65" s="8" t="s">
        <v>24</v>
      </c>
      <c r="G65" s="4" t="s">
        <v>87</v>
      </c>
      <c r="H65" s="3">
        <v>8326</v>
      </c>
      <c r="I65" s="4" t="s">
        <v>88</v>
      </c>
      <c r="J65" s="11">
        <v>40000000</v>
      </c>
      <c r="L65" s="12" t="s">
        <v>183</v>
      </c>
      <c r="M65" s="10">
        <f t="shared" ref="M65:M102" si="1">+D65-J65</f>
        <v>0</v>
      </c>
    </row>
    <row r="66" spans="1:13" ht="24" hidden="1" customHeight="1" x14ac:dyDescent="0.25">
      <c r="A66" s="1" t="s">
        <v>87</v>
      </c>
      <c r="B66" s="3">
        <v>5326</v>
      </c>
      <c r="C66" s="4" t="s">
        <v>88</v>
      </c>
      <c r="D66" s="6">
        <v>46000000</v>
      </c>
      <c r="E66" s="7" t="s">
        <v>10</v>
      </c>
      <c r="F66" s="8" t="s">
        <v>27</v>
      </c>
      <c r="G66" s="4" t="s">
        <v>87</v>
      </c>
      <c r="H66" s="3">
        <v>1626</v>
      </c>
      <c r="I66" s="4" t="s">
        <v>88</v>
      </c>
      <c r="J66" s="11">
        <v>46000000</v>
      </c>
      <c r="L66" s="12" t="s">
        <v>183</v>
      </c>
      <c r="M66" s="10">
        <f t="shared" si="1"/>
        <v>0</v>
      </c>
    </row>
    <row r="67" spans="1:13" ht="24" hidden="1" customHeight="1" x14ac:dyDescent="0.25">
      <c r="A67" s="1" t="s">
        <v>87</v>
      </c>
      <c r="B67" s="3">
        <v>1226</v>
      </c>
      <c r="C67" s="4" t="s">
        <v>88</v>
      </c>
      <c r="D67" s="6">
        <v>46933333</v>
      </c>
      <c r="E67" s="7" t="s">
        <v>10</v>
      </c>
      <c r="F67" s="8" t="s">
        <v>22</v>
      </c>
      <c r="G67" s="4" t="s">
        <v>87</v>
      </c>
      <c r="H67" s="3">
        <v>4026</v>
      </c>
      <c r="I67" s="4" t="s">
        <v>88</v>
      </c>
      <c r="J67" s="11">
        <v>46933333</v>
      </c>
      <c r="L67" s="12" t="s">
        <v>174</v>
      </c>
      <c r="M67" s="10">
        <f t="shared" si="1"/>
        <v>0</v>
      </c>
    </row>
    <row r="68" spans="1:13" ht="24" hidden="1" customHeight="1" x14ac:dyDescent="0.25">
      <c r="A68" s="1" t="s">
        <v>87</v>
      </c>
      <c r="B68" s="3">
        <v>2126</v>
      </c>
      <c r="C68" s="4" t="s">
        <v>88</v>
      </c>
      <c r="D68" s="6">
        <v>50000000</v>
      </c>
      <c r="E68" s="7" t="s">
        <v>10</v>
      </c>
      <c r="F68" s="8" t="s">
        <v>22</v>
      </c>
      <c r="G68" s="4" t="s">
        <v>87</v>
      </c>
      <c r="H68" s="3">
        <v>4426</v>
      </c>
      <c r="I68" s="4" t="s">
        <v>88</v>
      </c>
      <c r="J68" s="11">
        <v>50000000</v>
      </c>
      <c r="L68" s="12" t="s">
        <v>180</v>
      </c>
      <c r="M68" s="10">
        <f t="shared" si="1"/>
        <v>0</v>
      </c>
    </row>
    <row r="69" spans="1:13" ht="24" hidden="1" customHeight="1" x14ac:dyDescent="0.25">
      <c r="A69" s="1" t="s">
        <v>87</v>
      </c>
      <c r="B69" s="3">
        <v>2626</v>
      </c>
      <c r="C69" s="4" t="s">
        <v>88</v>
      </c>
      <c r="D69" s="6">
        <v>52000000</v>
      </c>
      <c r="E69" s="7" t="s">
        <v>10</v>
      </c>
      <c r="F69" s="8" t="s">
        <v>13</v>
      </c>
      <c r="G69" s="4" t="s">
        <v>87</v>
      </c>
      <c r="H69" s="3">
        <v>326</v>
      </c>
      <c r="I69" s="4" t="s">
        <v>88</v>
      </c>
      <c r="J69" s="11">
        <v>52000000</v>
      </c>
      <c r="L69" s="12" t="s">
        <v>184</v>
      </c>
      <c r="M69" s="10">
        <f t="shared" si="1"/>
        <v>0</v>
      </c>
    </row>
    <row r="70" spans="1:13" ht="24" hidden="1" customHeight="1" x14ac:dyDescent="0.25">
      <c r="A70" s="1" t="s">
        <v>87</v>
      </c>
      <c r="B70" s="3">
        <v>3226</v>
      </c>
      <c r="C70" s="4" t="s">
        <v>88</v>
      </c>
      <c r="D70" s="6">
        <v>52000000</v>
      </c>
      <c r="E70" s="7" t="s">
        <v>10</v>
      </c>
      <c r="F70" s="8" t="s">
        <v>93</v>
      </c>
      <c r="G70" s="4" t="s">
        <v>87</v>
      </c>
      <c r="H70" s="3">
        <v>2926</v>
      </c>
      <c r="I70" s="4" t="s">
        <v>88</v>
      </c>
      <c r="J70" s="11">
        <v>52000000</v>
      </c>
      <c r="L70" s="12" t="s">
        <v>168</v>
      </c>
      <c r="M70" s="10">
        <f t="shared" si="1"/>
        <v>0</v>
      </c>
    </row>
    <row r="71" spans="1:13" ht="24" hidden="1" customHeight="1" x14ac:dyDescent="0.25">
      <c r="A71" s="1" t="s">
        <v>87</v>
      </c>
      <c r="B71" s="3">
        <v>3326</v>
      </c>
      <c r="C71" s="4" t="s">
        <v>88</v>
      </c>
      <c r="D71" s="6">
        <v>52000000</v>
      </c>
      <c r="E71" s="7" t="s">
        <v>10</v>
      </c>
      <c r="F71" s="8" t="s">
        <v>93</v>
      </c>
      <c r="G71" s="4" t="s">
        <v>87</v>
      </c>
      <c r="H71" s="3">
        <v>3726</v>
      </c>
      <c r="I71" s="4" t="s">
        <v>88</v>
      </c>
      <c r="J71" s="11">
        <v>52000000</v>
      </c>
      <c r="L71" s="12" t="s">
        <v>177</v>
      </c>
      <c r="M71" s="10">
        <f t="shared" si="1"/>
        <v>0</v>
      </c>
    </row>
    <row r="72" spans="1:13" ht="24" hidden="1" customHeight="1" x14ac:dyDescent="0.25">
      <c r="A72" s="1" t="s">
        <v>87</v>
      </c>
      <c r="B72" s="3">
        <v>5226</v>
      </c>
      <c r="C72" s="4" t="s">
        <v>88</v>
      </c>
      <c r="D72" s="6">
        <v>52000000</v>
      </c>
      <c r="E72" s="7" t="s">
        <v>10</v>
      </c>
      <c r="F72" s="8" t="s">
        <v>24</v>
      </c>
      <c r="G72" s="4" t="s">
        <v>87</v>
      </c>
      <c r="H72" s="3">
        <v>5526</v>
      </c>
      <c r="I72" s="4" t="s">
        <v>88</v>
      </c>
      <c r="J72" s="11">
        <v>52000000</v>
      </c>
      <c r="L72" s="12" t="s">
        <v>175</v>
      </c>
      <c r="M72" s="10">
        <f t="shared" si="1"/>
        <v>0</v>
      </c>
    </row>
    <row r="73" spans="1:13" ht="24" hidden="1" customHeight="1" x14ac:dyDescent="0.25">
      <c r="A73" s="1" t="s">
        <v>87</v>
      </c>
      <c r="B73" s="3">
        <v>5426</v>
      </c>
      <c r="C73" s="4" t="s">
        <v>88</v>
      </c>
      <c r="D73" s="6">
        <v>52000000</v>
      </c>
      <c r="E73" s="7" t="s">
        <v>10</v>
      </c>
      <c r="F73" s="8" t="s">
        <v>24</v>
      </c>
      <c r="G73" s="4" t="s">
        <v>87</v>
      </c>
      <c r="H73" s="3">
        <v>6626</v>
      </c>
      <c r="I73" s="4" t="s">
        <v>88</v>
      </c>
      <c r="J73" s="11">
        <v>52000000</v>
      </c>
      <c r="L73" s="12" t="s">
        <v>185</v>
      </c>
      <c r="M73" s="10">
        <f t="shared" si="1"/>
        <v>0</v>
      </c>
    </row>
    <row r="74" spans="1:13" ht="24" hidden="1" customHeight="1" x14ac:dyDescent="0.25">
      <c r="A74" s="1" t="s">
        <v>87</v>
      </c>
      <c r="B74" s="3">
        <v>4526</v>
      </c>
      <c r="C74" s="4" t="s">
        <v>88</v>
      </c>
      <c r="D74" s="6">
        <v>60000000</v>
      </c>
      <c r="E74" s="7" t="s">
        <v>10</v>
      </c>
      <c r="F74" s="8" t="s">
        <v>24</v>
      </c>
      <c r="G74" s="4" t="s">
        <v>87</v>
      </c>
      <c r="H74" s="3">
        <v>626</v>
      </c>
      <c r="I74" s="4" t="s">
        <v>88</v>
      </c>
      <c r="J74" s="11">
        <v>60000000</v>
      </c>
      <c r="L74" s="12" t="s">
        <v>183</v>
      </c>
      <c r="M74" s="10">
        <f t="shared" si="1"/>
        <v>0</v>
      </c>
    </row>
    <row r="75" spans="1:13" ht="24" hidden="1" customHeight="1" x14ac:dyDescent="0.25">
      <c r="A75" s="1" t="s">
        <v>87</v>
      </c>
      <c r="B75" s="3">
        <v>5726</v>
      </c>
      <c r="C75" s="4" t="s">
        <v>88</v>
      </c>
      <c r="D75" s="6">
        <v>60000000</v>
      </c>
      <c r="E75" s="7" t="s">
        <v>10</v>
      </c>
      <c r="F75" s="8" t="s">
        <v>24</v>
      </c>
      <c r="G75" s="4" t="s">
        <v>87</v>
      </c>
      <c r="H75" s="3">
        <v>1026</v>
      </c>
      <c r="I75" s="4" t="s">
        <v>88</v>
      </c>
      <c r="J75" s="11">
        <v>60000000</v>
      </c>
      <c r="L75" s="12" t="s">
        <v>169</v>
      </c>
      <c r="M75" s="10">
        <f t="shared" si="1"/>
        <v>0</v>
      </c>
    </row>
    <row r="76" spans="1:13" ht="24" hidden="1" customHeight="1" x14ac:dyDescent="0.25">
      <c r="A76" s="1" t="s">
        <v>87</v>
      </c>
      <c r="B76" s="3">
        <v>5826</v>
      </c>
      <c r="C76" s="4" t="s">
        <v>88</v>
      </c>
      <c r="D76" s="6">
        <v>60000000</v>
      </c>
      <c r="E76" s="7" t="s">
        <v>10</v>
      </c>
      <c r="F76" s="8" t="s">
        <v>24</v>
      </c>
      <c r="G76" s="4" t="s">
        <v>87</v>
      </c>
      <c r="H76" s="3">
        <v>3426</v>
      </c>
      <c r="I76" s="4" t="s">
        <v>88</v>
      </c>
      <c r="J76" s="11">
        <v>60000000</v>
      </c>
      <c r="L76" s="12" t="s">
        <v>171</v>
      </c>
      <c r="M76" s="10">
        <f t="shared" si="1"/>
        <v>0</v>
      </c>
    </row>
    <row r="77" spans="1:13" ht="24" hidden="1" customHeight="1" x14ac:dyDescent="0.25">
      <c r="A77" s="1" t="s">
        <v>87</v>
      </c>
      <c r="B77" s="3">
        <v>626</v>
      </c>
      <c r="C77" s="4" t="s">
        <v>88</v>
      </c>
      <c r="D77" s="6">
        <v>63500000</v>
      </c>
      <c r="E77" s="7" t="s">
        <v>10</v>
      </c>
      <c r="F77" s="8" t="s">
        <v>20</v>
      </c>
      <c r="G77" s="4" t="s">
        <v>87</v>
      </c>
      <c r="H77" s="3">
        <v>126</v>
      </c>
      <c r="I77" s="4" t="s">
        <v>88</v>
      </c>
      <c r="J77" s="11">
        <v>63500000</v>
      </c>
      <c r="L77" s="12" t="s">
        <v>181</v>
      </c>
      <c r="M77" s="10">
        <f t="shared" si="1"/>
        <v>0</v>
      </c>
    </row>
    <row r="78" spans="1:13" ht="24" hidden="1" customHeight="1" x14ac:dyDescent="0.25">
      <c r="A78" s="1" t="s">
        <v>87</v>
      </c>
      <c r="B78" s="3">
        <v>1426</v>
      </c>
      <c r="C78" s="4" t="s">
        <v>88</v>
      </c>
      <c r="D78" s="6">
        <v>66200000</v>
      </c>
      <c r="E78" s="7" t="s">
        <v>10</v>
      </c>
      <c r="F78" s="8" t="s">
        <v>23</v>
      </c>
      <c r="G78" s="4" t="s">
        <v>87</v>
      </c>
      <c r="H78" s="3">
        <v>3126</v>
      </c>
      <c r="I78" s="4" t="s">
        <v>88</v>
      </c>
      <c r="J78" s="11">
        <v>66200000</v>
      </c>
      <c r="L78" s="12" t="s">
        <v>166</v>
      </c>
      <c r="M78" s="10">
        <f t="shared" si="1"/>
        <v>0</v>
      </c>
    </row>
    <row r="79" spans="1:13" ht="24" hidden="1" customHeight="1" x14ac:dyDescent="0.25">
      <c r="A79" s="1" t="s">
        <v>87</v>
      </c>
      <c r="B79" s="3">
        <v>7426</v>
      </c>
      <c r="C79" s="4" t="s">
        <v>88</v>
      </c>
      <c r="D79" s="6">
        <v>70000000</v>
      </c>
      <c r="E79" s="7" t="s">
        <v>10</v>
      </c>
      <c r="F79" s="8" t="s">
        <v>99</v>
      </c>
      <c r="G79" s="4" t="s">
        <v>87</v>
      </c>
      <c r="H79" s="3">
        <v>5826</v>
      </c>
      <c r="I79" s="4" t="s">
        <v>88</v>
      </c>
      <c r="J79" s="11">
        <v>70000000</v>
      </c>
      <c r="L79" s="12" t="s">
        <v>178</v>
      </c>
      <c r="M79" s="10">
        <f t="shared" si="1"/>
        <v>0</v>
      </c>
    </row>
    <row r="80" spans="1:13" ht="24" hidden="1" customHeight="1" x14ac:dyDescent="0.25">
      <c r="A80" s="1" t="s">
        <v>87</v>
      </c>
      <c r="B80" s="3">
        <v>126</v>
      </c>
      <c r="C80" s="4" t="s">
        <v>88</v>
      </c>
      <c r="D80" s="6">
        <v>74750000</v>
      </c>
      <c r="E80" s="7" t="s">
        <v>9</v>
      </c>
      <c r="F80" s="8" t="s">
        <v>90</v>
      </c>
      <c r="G80" s="4" t="s">
        <v>87</v>
      </c>
      <c r="H80" s="3">
        <v>4326</v>
      </c>
      <c r="I80" s="4" t="s">
        <v>88</v>
      </c>
      <c r="J80" s="11">
        <v>74750000</v>
      </c>
      <c r="L80" s="12" t="s">
        <v>191</v>
      </c>
      <c r="M80" s="10">
        <f t="shared" si="1"/>
        <v>0</v>
      </c>
    </row>
    <row r="81" spans="1:14" ht="24" customHeight="1" x14ac:dyDescent="0.25">
      <c r="A81" s="1" t="s">
        <v>87</v>
      </c>
      <c r="B81" s="3">
        <v>9626</v>
      </c>
      <c r="C81" s="4" t="s">
        <v>88</v>
      </c>
      <c r="D81" s="6">
        <v>80000000</v>
      </c>
      <c r="E81" s="6">
        <v>80000000</v>
      </c>
      <c r="F81" s="8" t="s">
        <v>111</v>
      </c>
      <c r="M81" s="10">
        <f t="shared" si="1"/>
        <v>80000000</v>
      </c>
    </row>
    <row r="82" spans="1:14" ht="24" hidden="1" customHeight="1" x14ac:dyDescent="0.25">
      <c r="A82" s="1" t="s">
        <v>87</v>
      </c>
      <c r="B82" s="3">
        <v>8126</v>
      </c>
      <c r="C82" s="4" t="s">
        <v>88</v>
      </c>
      <c r="D82" s="6">
        <v>80500000</v>
      </c>
      <c r="E82" s="7" t="s">
        <v>10</v>
      </c>
      <c r="F82" s="8" t="s">
        <v>98</v>
      </c>
      <c r="G82" s="4" t="s">
        <v>87</v>
      </c>
      <c r="H82" s="3">
        <v>6926</v>
      </c>
      <c r="I82" s="4" t="s">
        <v>88</v>
      </c>
      <c r="J82" s="11">
        <v>80500000</v>
      </c>
      <c r="L82" s="12" t="s">
        <v>224</v>
      </c>
      <c r="M82" s="10">
        <f t="shared" si="1"/>
        <v>0</v>
      </c>
    </row>
    <row r="83" spans="1:14" ht="24" hidden="1" customHeight="1" x14ac:dyDescent="0.25">
      <c r="A83" s="1" t="s">
        <v>87</v>
      </c>
      <c r="B83" s="3">
        <v>3126</v>
      </c>
      <c r="C83" s="4" t="s">
        <v>88</v>
      </c>
      <c r="D83" s="6">
        <v>87600000</v>
      </c>
      <c r="E83" s="7" t="s">
        <v>10</v>
      </c>
      <c r="F83" s="8" t="s">
        <v>21</v>
      </c>
      <c r="G83" s="4" t="s">
        <v>87</v>
      </c>
      <c r="H83" s="3">
        <v>2326</v>
      </c>
      <c r="I83" s="4" t="s">
        <v>88</v>
      </c>
      <c r="J83" s="11">
        <v>87600000</v>
      </c>
      <c r="L83" s="12" t="s">
        <v>196</v>
      </c>
      <c r="M83" s="10">
        <f t="shared" si="1"/>
        <v>0</v>
      </c>
    </row>
    <row r="84" spans="1:14" ht="24" hidden="1" customHeight="1" x14ac:dyDescent="0.25">
      <c r="A84" s="1" t="s">
        <v>87</v>
      </c>
      <c r="B84" s="3">
        <v>7026</v>
      </c>
      <c r="C84" s="4" t="s">
        <v>88</v>
      </c>
      <c r="D84" s="6">
        <v>94363265</v>
      </c>
      <c r="E84" s="7" t="s">
        <v>10</v>
      </c>
      <c r="F84" s="8" t="s">
        <v>98</v>
      </c>
      <c r="G84" s="4" t="s">
        <v>87</v>
      </c>
      <c r="H84" s="3">
        <v>6026</v>
      </c>
      <c r="I84" s="4" t="s">
        <v>88</v>
      </c>
      <c r="J84" s="11">
        <v>94363265</v>
      </c>
      <c r="L84" s="12" t="s">
        <v>176</v>
      </c>
      <c r="M84" s="10">
        <f t="shared" si="1"/>
        <v>0</v>
      </c>
    </row>
    <row r="85" spans="1:14" ht="24" hidden="1" customHeight="1" x14ac:dyDescent="0.25">
      <c r="A85" s="1" t="s">
        <v>87</v>
      </c>
      <c r="B85" s="3">
        <v>6826</v>
      </c>
      <c r="C85" s="4" t="s">
        <v>88</v>
      </c>
      <c r="D85" s="6">
        <v>97750000</v>
      </c>
      <c r="E85" s="7" t="s">
        <v>10</v>
      </c>
      <c r="F85" s="8" t="s">
        <v>97</v>
      </c>
      <c r="G85" s="4" t="s">
        <v>87</v>
      </c>
      <c r="H85" s="3">
        <v>8826</v>
      </c>
      <c r="I85" s="4" t="s">
        <v>88</v>
      </c>
      <c r="J85" s="11">
        <v>97750000</v>
      </c>
      <c r="L85" s="12" t="s">
        <v>193</v>
      </c>
      <c r="M85" s="10">
        <f t="shared" si="1"/>
        <v>0</v>
      </c>
    </row>
    <row r="86" spans="1:14" ht="24" customHeight="1" x14ac:dyDescent="0.25">
      <c r="A86" s="1" t="s">
        <v>87</v>
      </c>
      <c r="B86" s="3">
        <v>9526</v>
      </c>
      <c r="C86" s="4" t="s">
        <v>89</v>
      </c>
      <c r="D86" s="6">
        <v>106920062</v>
      </c>
      <c r="E86" s="6">
        <v>106920062</v>
      </c>
      <c r="F86" s="8" t="s">
        <v>110</v>
      </c>
      <c r="M86" s="10">
        <f t="shared" si="1"/>
        <v>106920062</v>
      </c>
    </row>
    <row r="87" spans="1:14" ht="24" hidden="1" customHeight="1" x14ac:dyDescent="0.25">
      <c r="A87" s="1" t="s">
        <v>87</v>
      </c>
      <c r="B87" s="3">
        <v>5926</v>
      </c>
      <c r="C87" s="4" t="s">
        <v>88</v>
      </c>
      <c r="D87" s="6">
        <v>115500000</v>
      </c>
      <c r="E87" s="7" t="s">
        <v>10</v>
      </c>
      <c r="F87" s="8" t="s">
        <v>94</v>
      </c>
      <c r="G87" s="4" t="s">
        <v>87</v>
      </c>
      <c r="H87" s="3">
        <v>6426</v>
      </c>
      <c r="I87" s="4" t="s">
        <v>88</v>
      </c>
      <c r="J87" s="11">
        <v>115500000</v>
      </c>
      <c r="L87" s="12" t="s">
        <v>230</v>
      </c>
      <c r="M87" s="10">
        <f t="shared" si="1"/>
        <v>0</v>
      </c>
    </row>
    <row r="88" spans="1:14" ht="24" hidden="1" customHeight="1" x14ac:dyDescent="0.25">
      <c r="A88" s="1" t="s">
        <v>87</v>
      </c>
      <c r="B88" s="3">
        <v>6126</v>
      </c>
      <c r="C88" s="4" t="s">
        <v>88</v>
      </c>
      <c r="D88" s="6">
        <v>115500000</v>
      </c>
      <c r="E88" s="7" t="s">
        <v>10</v>
      </c>
      <c r="F88" s="8" t="s">
        <v>94</v>
      </c>
      <c r="G88" s="4" t="s">
        <v>87</v>
      </c>
      <c r="H88" s="3">
        <v>6526</v>
      </c>
      <c r="I88" s="4" t="s">
        <v>88</v>
      </c>
      <c r="J88" s="11">
        <v>115500000</v>
      </c>
      <c r="L88" s="12" t="s">
        <v>194</v>
      </c>
      <c r="M88" s="10">
        <f t="shared" si="1"/>
        <v>0</v>
      </c>
    </row>
    <row r="89" spans="1:14" ht="24" customHeight="1" x14ac:dyDescent="0.25">
      <c r="A89" s="27" t="s">
        <v>87</v>
      </c>
      <c r="B89" s="28">
        <v>8326</v>
      </c>
      <c r="C89" s="29" t="s">
        <v>88</v>
      </c>
      <c r="D89" s="30">
        <v>120000000</v>
      </c>
      <c r="E89" s="30">
        <v>115131398</v>
      </c>
      <c r="F89" s="31" t="s">
        <v>33</v>
      </c>
      <c r="G89" s="32"/>
      <c r="H89" s="32"/>
      <c r="I89" s="32"/>
      <c r="J89" s="32"/>
      <c r="K89" s="32"/>
      <c r="L89" s="32"/>
      <c r="M89" s="33">
        <f t="shared" si="1"/>
        <v>120000000</v>
      </c>
      <c r="N89" s="34">
        <f>+D89-E89</f>
        <v>4868602</v>
      </c>
    </row>
    <row r="90" spans="1:14" ht="24" hidden="1" customHeight="1" x14ac:dyDescent="0.25">
      <c r="A90" s="1" t="s">
        <v>87</v>
      </c>
      <c r="B90" s="3">
        <v>7626</v>
      </c>
      <c r="C90" s="4" t="s">
        <v>88</v>
      </c>
      <c r="D90" s="6">
        <v>136100000</v>
      </c>
      <c r="E90" s="7" t="s">
        <v>10</v>
      </c>
      <c r="F90" s="8" t="s">
        <v>98</v>
      </c>
      <c r="G90" s="4" t="s">
        <v>87</v>
      </c>
      <c r="H90" s="3">
        <v>5926</v>
      </c>
      <c r="I90" s="4" t="s">
        <v>88</v>
      </c>
      <c r="J90" s="11">
        <v>136100000</v>
      </c>
      <c r="L90" s="12" t="s">
        <v>195</v>
      </c>
      <c r="M90" s="10">
        <f t="shared" si="1"/>
        <v>0</v>
      </c>
    </row>
    <row r="91" spans="1:14" ht="24" hidden="1" customHeight="1" x14ac:dyDescent="0.25">
      <c r="A91" s="1" t="s">
        <v>87</v>
      </c>
      <c r="B91" s="3">
        <v>9026</v>
      </c>
      <c r="C91" s="4" t="s">
        <v>89</v>
      </c>
      <c r="D91" s="6">
        <v>2800262619</v>
      </c>
      <c r="E91" s="7" t="s">
        <v>10</v>
      </c>
      <c r="F91" s="8" t="s">
        <v>105</v>
      </c>
      <c r="G91" s="4" t="s">
        <v>87</v>
      </c>
      <c r="H91" s="3">
        <v>7526</v>
      </c>
      <c r="I91" s="4" t="s">
        <v>89</v>
      </c>
      <c r="J91" s="11">
        <v>2800262619</v>
      </c>
      <c r="L91" s="12" t="s">
        <v>192</v>
      </c>
      <c r="M91" s="10">
        <f t="shared" si="1"/>
        <v>0</v>
      </c>
    </row>
    <row r="92" spans="1:14" ht="24" hidden="1" customHeight="1" x14ac:dyDescent="0.25">
      <c r="A92" s="1" t="s">
        <v>87</v>
      </c>
      <c r="B92" s="3">
        <v>8826</v>
      </c>
      <c r="C92" s="4" t="s">
        <v>89</v>
      </c>
      <c r="D92" s="6">
        <v>3012239919</v>
      </c>
      <c r="E92" s="7" t="s">
        <v>10</v>
      </c>
      <c r="F92" s="8" t="s">
        <v>104</v>
      </c>
      <c r="G92" s="4" t="s">
        <v>87</v>
      </c>
      <c r="H92" s="3">
        <v>7326</v>
      </c>
      <c r="I92" s="4" t="s">
        <v>89</v>
      </c>
      <c r="J92" s="11">
        <v>3012239919</v>
      </c>
      <c r="L92" s="12" t="s">
        <v>105</v>
      </c>
      <c r="M92" s="10">
        <f t="shared" si="1"/>
        <v>0</v>
      </c>
    </row>
    <row r="93" spans="1:14" ht="24" hidden="1" customHeight="1" x14ac:dyDescent="0.25">
      <c r="A93" s="1" t="s">
        <v>87</v>
      </c>
      <c r="B93" s="3">
        <v>9426</v>
      </c>
      <c r="C93" s="4" t="s">
        <v>89</v>
      </c>
      <c r="D93" s="6">
        <v>3413475515</v>
      </c>
      <c r="E93" s="7" t="s">
        <v>10</v>
      </c>
      <c r="F93" s="8" t="s">
        <v>109</v>
      </c>
      <c r="G93" s="4" t="s">
        <v>87</v>
      </c>
      <c r="H93" s="3">
        <v>7926</v>
      </c>
      <c r="I93" s="4" t="s">
        <v>89</v>
      </c>
      <c r="J93" s="11">
        <v>3413475515</v>
      </c>
      <c r="L93" s="12" t="s">
        <v>104</v>
      </c>
      <c r="M93" s="10">
        <f t="shared" si="1"/>
        <v>0</v>
      </c>
    </row>
    <row r="94" spans="1:14" ht="24" hidden="1" customHeight="1" x14ac:dyDescent="0.25">
      <c r="A94" s="1" t="s">
        <v>87</v>
      </c>
      <c r="B94" s="3">
        <v>9126</v>
      </c>
      <c r="C94" s="4" t="s">
        <v>89</v>
      </c>
      <c r="D94" s="6">
        <v>4421361922</v>
      </c>
      <c r="E94" s="7" t="s">
        <v>10</v>
      </c>
      <c r="F94" s="8" t="s">
        <v>106</v>
      </c>
      <c r="G94" s="4" t="s">
        <v>87</v>
      </c>
      <c r="H94" s="3">
        <v>7626</v>
      </c>
      <c r="I94" s="4" t="s">
        <v>89</v>
      </c>
      <c r="J94" s="11">
        <v>4421361922</v>
      </c>
      <c r="L94" s="12" t="s">
        <v>109</v>
      </c>
      <c r="M94" s="10">
        <f t="shared" si="1"/>
        <v>0</v>
      </c>
    </row>
    <row r="95" spans="1:14" ht="24" customHeight="1" x14ac:dyDescent="0.25">
      <c r="A95" s="1" t="s">
        <v>87</v>
      </c>
      <c r="B95" s="3">
        <v>9726</v>
      </c>
      <c r="C95" s="4" t="s">
        <v>89</v>
      </c>
      <c r="D95" s="6">
        <v>8690712427</v>
      </c>
      <c r="E95" s="6">
        <v>8690712427</v>
      </c>
      <c r="F95" s="8" t="s">
        <v>112</v>
      </c>
      <c r="M95" s="10">
        <f t="shared" si="1"/>
        <v>8690712427</v>
      </c>
    </row>
    <row r="96" spans="1:14" ht="24" hidden="1" customHeight="1" x14ac:dyDescent="0.25">
      <c r="A96" s="1" t="s">
        <v>87</v>
      </c>
      <c r="B96" s="3">
        <v>8726</v>
      </c>
      <c r="C96" s="4" t="s">
        <v>89</v>
      </c>
      <c r="D96" s="6">
        <v>10868976752</v>
      </c>
      <c r="E96" s="7" t="s">
        <v>10</v>
      </c>
      <c r="F96" s="8" t="s">
        <v>103</v>
      </c>
      <c r="G96" s="4" t="s">
        <v>87</v>
      </c>
      <c r="H96" s="3">
        <v>7226</v>
      </c>
      <c r="I96" s="4" t="s">
        <v>89</v>
      </c>
      <c r="J96" s="11">
        <v>10868976752</v>
      </c>
      <c r="L96" s="12" t="s">
        <v>106</v>
      </c>
      <c r="M96" s="10">
        <f t="shared" si="1"/>
        <v>0</v>
      </c>
    </row>
    <row r="97" spans="1:13" ht="24" hidden="1" customHeight="1" x14ac:dyDescent="0.25">
      <c r="A97" s="1" t="s">
        <v>87</v>
      </c>
      <c r="B97" s="3">
        <v>9326</v>
      </c>
      <c r="C97" s="4" t="s">
        <v>89</v>
      </c>
      <c r="D97" s="6">
        <v>11224405809</v>
      </c>
      <c r="E97" s="7" t="s">
        <v>10</v>
      </c>
      <c r="F97" s="8" t="s">
        <v>108</v>
      </c>
      <c r="G97" s="4" t="s">
        <v>87</v>
      </c>
      <c r="H97" s="3">
        <v>7826</v>
      </c>
      <c r="I97" s="4" t="s">
        <v>89</v>
      </c>
      <c r="J97" s="11">
        <v>11224405809</v>
      </c>
      <c r="L97" s="12" t="s">
        <v>103</v>
      </c>
      <c r="M97" s="10">
        <f t="shared" si="1"/>
        <v>0</v>
      </c>
    </row>
    <row r="98" spans="1:13" ht="24" hidden="1" customHeight="1" x14ac:dyDescent="0.25">
      <c r="A98" s="1" t="s">
        <v>87</v>
      </c>
      <c r="B98" s="3">
        <v>9226</v>
      </c>
      <c r="C98" s="4" t="s">
        <v>89</v>
      </c>
      <c r="D98" s="6">
        <v>11305484968</v>
      </c>
      <c r="E98" s="7" t="s">
        <v>10</v>
      </c>
      <c r="F98" s="8" t="s">
        <v>107</v>
      </c>
      <c r="G98" s="4" t="s">
        <v>87</v>
      </c>
      <c r="H98" s="3">
        <v>7726</v>
      </c>
      <c r="I98" s="4" t="s">
        <v>89</v>
      </c>
      <c r="J98" s="11">
        <v>11305484968</v>
      </c>
      <c r="L98" s="12" t="s">
        <v>108</v>
      </c>
      <c r="M98" s="10">
        <f t="shared" si="1"/>
        <v>0</v>
      </c>
    </row>
    <row r="99" spans="1:13" ht="24" hidden="1" customHeight="1" x14ac:dyDescent="0.25">
      <c r="A99" s="1" t="s">
        <v>87</v>
      </c>
      <c r="B99" s="3">
        <v>8426</v>
      </c>
      <c r="C99" s="4" t="s">
        <v>89</v>
      </c>
      <c r="D99" s="6">
        <v>14125074818</v>
      </c>
      <c r="E99" s="7" t="s">
        <v>10</v>
      </c>
      <c r="F99" s="8" t="s">
        <v>101</v>
      </c>
      <c r="G99" s="4" t="s">
        <v>87</v>
      </c>
      <c r="H99" s="3">
        <v>8726</v>
      </c>
      <c r="I99" s="4" t="s">
        <v>89</v>
      </c>
      <c r="J99" s="11">
        <v>14125074818</v>
      </c>
      <c r="L99" s="12" t="s">
        <v>107</v>
      </c>
      <c r="M99" s="10">
        <f t="shared" si="1"/>
        <v>0</v>
      </c>
    </row>
    <row r="100" spans="1:13" ht="24" hidden="1" customHeight="1" x14ac:dyDescent="0.25">
      <c r="A100" s="1" t="s">
        <v>87</v>
      </c>
      <c r="B100" s="3">
        <v>8626</v>
      </c>
      <c r="C100" s="4" t="s">
        <v>89</v>
      </c>
      <c r="D100" s="6">
        <v>48558317780</v>
      </c>
      <c r="E100" s="7" t="s">
        <v>10</v>
      </c>
      <c r="F100" s="8" t="s">
        <v>102</v>
      </c>
      <c r="G100" s="4" t="s">
        <v>87</v>
      </c>
      <c r="H100" s="3">
        <v>7126</v>
      </c>
      <c r="I100" s="4" t="s">
        <v>89</v>
      </c>
      <c r="J100" s="11">
        <v>48558317780</v>
      </c>
      <c r="L100" s="12" t="s">
        <v>227</v>
      </c>
      <c r="M100" s="10">
        <f t="shared" si="1"/>
        <v>0</v>
      </c>
    </row>
    <row r="101" spans="1:13" ht="24" customHeight="1" x14ac:dyDescent="0.25">
      <c r="G101" s="4" t="s">
        <v>87</v>
      </c>
      <c r="H101" s="3">
        <v>9126</v>
      </c>
      <c r="I101" s="4" t="s">
        <v>218</v>
      </c>
      <c r="J101" s="11">
        <v>180679853276</v>
      </c>
      <c r="L101" s="12" t="s">
        <v>102</v>
      </c>
      <c r="M101" s="10">
        <f>+D101-J101</f>
        <v>-180679853276</v>
      </c>
    </row>
    <row r="102" spans="1:13" ht="24" customHeight="1" x14ac:dyDescent="0.25">
      <c r="G102" s="4" t="s">
        <v>87</v>
      </c>
      <c r="H102" s="3">
        <v>7426</v>
      </c>
      <c r="I102" s="4" t="s">
        <v>218</v>
      </c>
      <c r="J102" s="11">
        <v>19320146724</v>
      </c>
      <c r="L102" s="12" t="s">
        <v>229</v>
      </c>
      <c r="M102" s="10">
        <f t="shared" si="1"/>
        <v>-19320146724</v>
      </c>
    </row>
    <row r="103" spans="1:13" ht="24" customHeight="1" x14ac:dyDescent="0.25">
      <c r="M103" s="10"/>
    </row>
    <row r="104" spans="1:13" ht="24" customHeight="1" x14ac:dyDescent="0.25"/>
    <row r="105" spans="1:13" ht="24" customHeight="1" x14ac:dyDescent="0.25"/>
    <row r="106" spans="1:13" ht="24" customHeight="1" x14ac:dyDescent="0.25"/>
    <row r="107" spans="1:13" ht="24" customHeight="1" x14ac:dyDescent="0.25"/>
    <row r="108" spans="1:13" ht="24" customHeight="1" x14ac:dyDescent="0.25"/>
    <row r="109" spans="1:13" ht="24" customHeight="1" x14ac:dyDescent="0.25"/>
    <row r="110" spans="1:13" ht="24" customHeight="1" x14ac:dyDescent="0.25"/>
    <row r="111" spans="1:13" ht="24" customHeight="1" x14ac:dyDescent="0.25"/>
    <row r="112" spans="1:13" ht="24" customHeight="1" x14ac:dyDescent="0.25"/>
  </sheetData>
  <autoFilter ref="A1:M102" xr:uid="{1DF75A7A-A42D-4577-BE19-A3EC9EE7CCA6}">
    <filterColumn colId="12">
      <filters>
        <filter val="-$ 1.784.853,00"/>
        <filter val="-$ 1.846.853,00"/>
        <filter val="$ 106.920.062,00"/>
        <filter val="$ 120.000.000,00"/>
        <filter val="-$ 180.679.853.276,00"/>
        <filter val="-$ 19.320.146.724,00"/>
        <filter val="-$ 332.971,00"/>
        <filter val="$ 8.690.712.427,00"/>
        <filter val="$ 80.000.000,00"/>
        <filter val="-$ 903.925,00"/>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47562-11E2-4BB1-9CAE-73094C17B90F}">
  <sheetPr filterMode="1"/>
  <dimension ref="B1:O160"/>
  <sheetViews>
    <sheetView topLeftCell="H20" workbookViewId="0">
      <selection activeCell="N91" activeCellId="1" sqref="N84 N91:N102"/>
    </sheetView>
  </sheetViews>
  <sheetFormatPr baseColWidth="10" defaultRowHeight="15" x14ac:dyDescent="0.25"/>
  <cols>
    <col min="4" max="4" width="23" bestFit="1" customWidth="1"/>
    <col min="7" max="7" width="85" customWidth="1"/>
    <col min="10" max="10" width="23" bestFit="1" customWidth="1"/>
    <col min="11" max="11" width="13.140625" bestFit="1" customWidth="1"/>
    <col min="13" max="13" width="36.7109375" customWidth="1"/>
    <col min="14" max="14" width="15.85546875" bestFit="1" customWidth="1"/>
    <col min="15" max="15" width="13.140625" bestFit="1" customWidth="1"/>
  </cols>
  <sheetData>
    <row r="1" spans="2:14" ht="15.75" thickBot="1" x14ac:dyDescent="0.3">
      <c r="G1" t="s">
        <v>2</v>
      </c>
      <c r="H1" s="38" t="s">
        <v>161</v>
      </c>
      <c r="I1" s="38"/>
      <c r="J1" s="38"/>
      <c r="K1" s="38"/>
      <c r="L1" s="38"/>
      <c r="M1" s="38"/>
    </row>
    <row r="2" spans="2:14" ht="25.5" x14ac:dyDescent="0.25">
      <c r="B2" s="2" t="s">
        <v>1</v>
      </c>
      <c r="C2" s="2" t="s">
        <v>3</v>
      </c>
      <c r="D2" s="2" t="s">
        <v>4</v>
      </c>
      <c r="E2" s="2" t="s">
        <v>7</v>
      </c>
      <c r="F2" s="2" t="s">
        <v>8</v>
      </c>
      <c r="G2" s="2" t="s">
        <v>86</v>
      </c>
      <c r="H2" s="9" t="s">
        <v>1</v>
      </c>
      <c r="I2" s="9" t="s">
        <v>162</v>
      </c>
      <c r="J2" s="9" t="s">
        <v>4</v>
      </c>
      <c r="K2" s="9" t="s">
        <v>7</v>
      </c>
      <c r="L2" s="9" t="s">
        <v>8</v>
      </c>
      <c r="M2" s="9" t="s">
        <v>86</v>
      </c>
      <c r="N2" s="24" t="s">
        <v>217</v>
      </c>
    </row>
    <row r="3" spans="2:14" ht="27.75" customHeight="1" x14ac:dyDescent="0.25">
      <c r="H3" s="4" t="s">
        <v>0</v>
      </c>
      <c r="I3" s="3">
        <v>37126</v>
      </c>
      <c r="J3" s="4" t="s">
        <v>5</v>
      </c>
      <c r="K3" s="11">
        <v>246827</v>
      </c>
      <c r="L3" s="13"/>
      <c r="M3" s="12" t="s">
        <v>210</v>
      </c>
      <c r="N3" s="26">
        <f t="shared" ref="N3:N34" si="0">+K3-E3</f>
        <v>246827</v>
      </c>
    </row>
    <row r="4" spans="2:14" ht="27.75" customHeight="1" x14ac:dyDescent="0.25">
      <c r="H4" s="4" t="s">
        <v>0</v>
      </c>
      <c r="I4" s="3">
        <v>37326</v>
      </c>
      <c r="J4" s="4" t="s">
        <v>5</v>
      </c>
      <c r="K4" s="11">
        <v>332971</v>
      </c>
      <c r="L4" s="13"/>
      <c r="M4" s="12" t="s">
        <v>212</v>
      </c>
      <c r="N4" s="26">
        <f t="shared" si="0"/>
        <v>332971</v>
      </c>
    </row>
    <row r="5" spans="2:14" ht="27.75" customHeight="1" x14ac:dyDescent="0.25">
      <c r="H5" s="4" t="s">
        <v>0</v>
      </c>
      <c r="I5" s="3">
        <v>38626</v>
      </c>
      <c r="J5" s="4" t="s">
        <v>5</v>
      </c>
      <c r="K5" s="11">
        <v>340827</v>
      </c>
      <c r="L5" s="13"/>
      <c r="M5" s="12" t="s">
        <v>213</v>
      </c>
      <c r="N5" s="26">
        <f t="shared" si="0"/>
        <v>340827</v>
      </c>
    </row>
    <row r="6" spans="2:14" ht="27.75" customHeight="1" x14ac:dyDescent="0.25">
      <c r="H6" s="4" t="s">
        <v>0</v>
      </c>
      <c r="I6" s="3">
        <v>37226</v>
      </c>
      <c r="J6" s="4" t="s">
        <v>5</v>
      </c>
      <c r="K6" s="11">
        <v>665941</v>
      </c>
      <c r="L6" s="13"/>
      <c r="M6" s="12" t="s">
        <v>211</v>
      </c>
      <c r="N6" s="26">
        <f t="shared" si="0"/>
        <v>665941</v>
      </c>
    </row>
    <row r="7" spans="2:14" ht="27.75" customHeight="1" x14ac:dyDescent="0.25">
      <c r="H7" s="4" t="s">
        <v>0</v>
      </c>
      <c r="I7" s="3">
        <v>40026</v>
      </c>
      <c r="J7" s="4" t="s">
        <v>5</v>
      </c>
      <c r="K7" s="11">
        <v>740481</v>
      </c>
      <c r="L7" s="13"/>
      <c r="M7" s="12" t="s">
        <v>214</v>
      </c>
      <c r="N7" s="26">
        <f t="shared" si="0"/>
        <v>740481</v>
      </c>
    </row>
    <row r="8" spans="2:14" ht="27.75" customHeight="1" x14ac:dyDescent="0.25">
      <c r="H8" s="4" t="s">
        <v>0</v>
      </c>
      <c r="I8" s="3">
        <v>40226</v>
      </c>
      <c r="J8" s="4" t="s">
        <v>5</v>
      </c>
      <c r="K8" s="11">
        <v>740481</v>
      </c>
      <c r="L8" s="13"/>
      <c r="M8" s="12" t="s">
        <v>215</v>
      </c>
      <c r="N8" s="26">
        <f t="shared" si="0"/>
        <v>740481</v>
      </c>
    </row>
    <row r="9" spans="2:14" ht="27.75" customHeight="1" x14ac:dyDescent="0.25">
      <c r="H9" s="4" t="s">
        <v>0</v>
      </c>
      <c r="I9" s="3">
        <v>40526</v>
      </c>
      <c r="J9" s="4" t="s">
        <v>5</v>
      </c>
      <c r="K9" s="11">
        <v>927140</v>
      </c>
      <c r="L9" s="13"/>
      <c r="M9" s="12" t="s">
        <v>216</v>
      </c>
      <c r="N9" s="26">
        <f t="shared" si="0"/>
        <v>927140</v>
      </c>
    </row>
    <row r="10" spans="2:14" ht="27.75" customHeight="1" x14ac:dyDescent="0.25">
      <c r="H10" s="4" t="s">
        <v>0</v>
      </c>
      <c r="I10" s="3">
        <v>36226</v>
      </c>
      <c r="J10" s="4" t="s">
        <v>5</v>
      </c>
      <c r="K10" s="11">
        <v>1216040</v>
      </c>
      <c r="L10" s="13"/>
      <c r="M10" s="12" t="s">
        <v>209</v>
      </c>
      <c r="N10" s="26">
        <f t="shared" si="0"/>
        <v>1216040</v>
      </c>
    </row>
    <row r="11" spans="2:14" ht="27.75" customHeight="1" x14ac:dyDescent="0.25">
      <c r="F11" s="5"/>
      <c r="H11" s="4" t="s">
        <v>0</v>
      </c>
      <c r="I11" s="3">
        <v>36326</v>
      </c>
      <c r="J11" s="4" t="s">
        <v>5</v>
      </c>
      <c r="K11" s="11">
        <v>1216040</v>
      </c>
      <c r="L11" s="13"/>
      <c r="M11" s="12" t="s">
        <v>209</v>
      </c>
      <c r="N11" s="26">
        <f t="shared" si="0"/>
        <v>1216040</v>
      </c>
    </row>
    <row r="12" spans="2:14" ht="27.75" customHeight="1" x14ac:dyDescent="0.25">
      <c r="H12" s="4" t="s">
        <v>0</v>
      </c>
      <c r="I12" s="3">
        <v>36126</v>
      </c>
      <c r="J12" s="4" t="s">
        <v>5</v>
      </c>
      <c r="K12" s="11">
        <v>1664853</v>
      </c>
      <c r="L12" s="13"/>
      <c r="M12" s="12" t="s">
        <v>208</v>
      </c>
      <c r="N12" s="26">
        <f t="shared" si="0"/>
        <v>1664853</v>
      </c>
    </row>
    <row r="13" spans="2:14" ht="27.75" hidden="1" customHeight="1" x14ac:dyDescent="0.25">
      <c r="B13" s="1" t="s">
        <v>0</v>
      </c>
      <c r="C13" s="3">
        <v>11526</v>
      </c>
      <c r="D13" s="4" t="s">
        <v>5</v>
      </c>
      <c r="E13" s="6">
        <v>3900000</v>
      </c>
      <c r="F13" s="7" t="s">
        <v>10</v>
      </c>
      <c r="G13" s="8" t="s">
        <v>21</v>
      </c>
      <c r="H13" s="4" t="s">
        <v>0</v>
      </c>
      <c r="I13" s="3">
        <v>13426</v>
      </c>
      <c r="J13" s="4" t="s">
        <v>5</v>
      </c>
      <c r="K13" s="11">
        <v>3900000</v>
      </c>
      <c r="L13" s="11"/>
      <c r="M13" s="12" t="s">
        <v>187</v>
      </c>
      <c r="N13" s="5">
        <f t="shared" si="0"/>
        <v>0</v>
      </c>
    </row>
    <row r="14" spans="2:14" ht="27.75" hidden="1" customHeight="1" x14ac:dyDescent="0.25">
      <c r="B14" s="1" t="s">
        <v>0</v>
      </c>
      <c r="C14" s="3">
        <v>25826</v>
      </c>
      <c r="D14" s="4" t="s">
        <v>5</v>
      </c>
      <c r="E14" s="6">
        <v>4946600</v>
      </c>
      <c r="F14" s="7" t="s">
        <v>10</v>
      </c>
      <c r="G14" s="8" t="s">
        <v>30</v>
      </c>
      <c r="H14" s="4" t="s">
        <v>0</v>
      </c>
      <c r="I14" s="3">
        <v>33926</v>
      </c>
      <c r="J14" s="4" t="s">
        <v>5</v>
      </c>
      <c r="K14" s="11">
        <v>4946600</v>
      </c>
      <c r="L14" s="13"/>
      <c r="M14" s="12" t="s">
        <v>203</v>
      </c>
      <c r="N14" s="5">
        <f t="shared" si="0"/>
        <v>0</v>
      </c>
    </row>
    <row r="15" spans="2:14" ht="27.75" hidden="1" customHeight="1" x14ac:dyDescent="0.25">
      <c r="B15" s="1" t="s">
        <v>0</v>
      </c>
      <c r="C15" s="3">
        <v>26026</v>
      </c>
      <c r="D15" s="4" t="s">
        <v>5</v>
      </c>
      <c r="E15" s="6">
        <v>7600000</v>
      </c>
      <c r="F15" s="7" t="s">
        <v>10</v>
      </c>
      <c r="G15" s="8" t="s">
        <v>30</v>
      </c>
      <c r="H15" s="4" t="s">
        <v>0</v>
      </c>
      <c r="I15" s="3">
        <v>29826</v>
      </c>
      <c r="J15" s="4" t="s">
        <v>5</v>
      </c>
      <c r="K15" s="11">
        <v>7600000</v>
      </c>
      <c r="L15" s="13"/>
      <c r="M15" s="12" t="s">
        <v>201</v>
      </c>
      <c r="N15" s="5">
        <f t="shared" si="0"/>
        <v>0</v>
      </c>
    </row>
    <row r="16" spans="2:14" ht="27.75" hidden="1" customHeight="1" x14ac:dyDescent="0.25">
      <c r="B16" s="1" t="s">
        <v>0</v>
      </c>
      <c r="C16" s="3">
        <v>25126</v>
      </c>
      <c r="D16" s="4" t="s">
        <v>5</v>
      </c>
      <c r="E16" s="6">
        <v>8000000</v>
      </c>
      <c r="F16" s="7" t="s">
        <v>10</v>
      </c>
      <c r="G16" s="8" t="s">
        <v>26</v>
      </c>
      <c r="H16" s="4" t="s">
        <v>0</v>
      </c>
      <c r="I16" s="3">
        <v>15926</v>
      </c>
      <c r="J16" s="4" t="s">
        <v>5</v>
      </c>
      <c r="K16" s="11">
        <v>8000000</v>
      </c>
      <c r="L16" s="11"/>
      <c r="M16" s="12" t="s">
        <v>190</v>
      </c>
      <c r="N16" s="5">
        <f t="shared" si="0"/>
        <v>0</v>
      </c>
    </row>
    <row r="17" spans="2:15" ht="27.75" hidden="1" customHeight="1" x14ac:dyDescent="0.25">
      <c r="B17" s="1" t="s">
        <v>0</v>
      </c>
      <c r="C17" s="3">
        <v>11626</v>
      </c>
      <c r="D17" s="4" t="s">
        <v>5</v>
      </c>
      <c r="E17" s="6">
        <v>8300000</v>
      </c>
      <c r="F17" s="7" t="s">
        <v>10</v>
      </c>
      <c r="G17" s="8" t="s">
        <v>21</v>
      </c>
      <c r="H17" s="4" t="s">
        <v>0</v>
      </c>
      <c r="I17" s="3">
        <v>13826</v>
      </c>
      <c r="J17" s="4" t="s">
        <v>5</v>
      </c>
      <c r="K17" s="11">
        <v>8300000</v>
      </c>
      <c r="L17" s="11"/>
      <c r="M17" s="12" t="s">
        <v>187</v>
      </c>
      <c r="N17" s="5">
        <f t="shared" si="0"/>
        <v>0</v>
      </c>
    </row>
    <row r="18" spans="2:15" ht="27.75" hidden="1" customHeight="1" x14ac:dyDescent="0.25">
      <c r="B18" s="1" t="s">
        <v>0</v>
      </c>
      <c r="C18" s="3">
        <v>11826</v>
      </c>
      <c r="D18" s="4" t="s">
        <v>5</v>
      </c>
      <c r="E18" s="6">
        <v>10000000</v>
      </c>
      <c r="F18" s="7" t="s">
        <v>10</v>
      </c>
      <c r="G18" s="8" t="s">
        <v>23</v>
      </c>
      <c r="H18" s="4" t="s">
        <v>0</v>
      </c>
      <c r="I18" s="3">
        <v>8826</v>
      </c>
      <c r="J18" s="4" t="s">
        <v>5</v>
      </c>
      <c r="K18" s="11">
        <v>10000000</v>
      </c>
      <c r="L18" s="11"/>
      <c r="M18" s="12" t="s">
        <v>178</v>
      </c>
      <c r="N18" s="5">
        <f t="shared" si="0"/>
        <v>0</v>
      </c>
    </row>
    <row r="19" spans="2:15" ht="27.75" hidden="1" customHeight="1" x14ac:dyDescent="0.25">
      <c r="B19" s="1" t="s">
        <v>0</v>
      </c>
      <c r="C19" s="3">
        <v>25926</v>
      </c>
      <c r="D19" s="4" t="s">
        <v>5</v>
      </c>
      <c r="E19" s="6">
        <v>10000000</v>
      </c>
      <c r="F19" s="7" t="s">
        <v>10</v>
      </c>
      <c r="G19" s="8" t="s">
        <v>30</v>
      </c>
      <c r="H19" s="4" t="s">
        <v>0</v>
      </c>
      <c r="I19" s="3">
        <v>32426</v>
      </c>
      <c r="J19" s="4" t="s">
        <v>5</v>
      </c>
      <c r="K19" s="11">
        <v>10000000</v>
      </c>
      <c r="L19" s="13"/>
      <c r="M19" s="12" t="s">
        <v>202</v>
      </c>
      <c r="N19" s="5">
        <f t="shared" si="0"/>
        <v>0</v>
      </c>
    </row>
    <row r="20" spans="2:15" s="23" customFormat="1" ht="27.75" customHeight="1" x14ac:dyDescent="0.25">
      <c r="B20" s="15" t="s">
        <v>0</v>
      </c>
      <c r="C20" s="16">
        <v>23226</v>
      </c>
      <c r="D20" s="17" t="s">
        <v>5</v>
      </c>
      <c r="E20" s="18">
        <v>13293333</v>
      </c>
      <c r="F20" s="18">
        <v>2193333</v>
      </c>
      <c r="G20" s="19" t="s">
        <v>21</v>
      </c>
      <c r="H20" s="17" t="s">
        <v>0</v>
      </c>
      <c r="I20" s="16">
        <v>6426</v>
      </c>
      <c r="J20" s="17" t="s">
        <v>5</v>
      </c>
      <c r="K20" s="20">
        <v>11100000</v>
      </c>
      <c r="L20" s="20"/>
      <c r="M20" s="21" t="s">
        <v>176</v>
      </c>
      <c r="N20" s="22">
        <f t="shared" si="0"/>
        <v>-2193333</v>
      </c>
      <c r="O20" s="22">
        <f>+N20+F20</f>
        <v>0</v>
      </c>
    </row>
    <row r="21" spans="2:15" ht="27.75" hidden="1" customHeight="1" x14ac:dyDescent="0.25">
      <c r="B21" s="1" t="s">
        <v>0</v>
      </c>
      <c r="C21" s="3">
        <v>23626</v>
      </c>
      <c r="D21" s="4" t="s">
        <v>5</v>
      </c>
      <c r="E21" s="6">
        <v>12000000</v>
      </c>
      <c r="F21" s="7" t="s">
        <v>10</v>
      </c>
      <c r="G21" s="8" t="s">
        <v>13</v>
      </c>
      <c r="H21" s="4" t="s">
        <v>0</v>
      </c>
      <c r="I21" s="3">
        <v>8026</v>
      </c>
      <c r="J21" s="4" t="s">
        <v>5</v>
      </c>
      <c r="K21" s="11">
        <v>12000000</v>
      </c>
      <c r="L21" s="11"/>
      <c r="M21" s="12" t="s">
        <v>177</v>
      </c>
      <c r="N21" s="5">
        <f t="shared" si="0"/>
        <v>0</v>
      </c>
    </row>
    <row r="22" spans="2:15" ht="27.75" hidden="1" customHeight="1" x14ac:dyDescent="0.25">
      <c r="B22" s="1" t="s">
        <v>0</v>
      </c>
      <c r="C22" s="3">
        <v>25326</v>
      </c>
      <c r="D22" s="4" t="s">
        <v>5</v>
      </c>
      <c r="E22" s="6">
        <v>12600000</v>
      </c>
      <c r="F22" s="7" t="s">
        <v>10</v>
      </c>
      <c r="G22" s="8" t="s">
        <v>28</v>
      </c>
      <c r="H22" s="4" t="s">
        <v>0</v>
      </c>
      <c r="I22" s="3">
        <v>14126</v>
      </c>
      <c r="J22" s="4" t="s">
        <v>5</v>
      </c>
      <c r="K22" s="11">
        <v>12600000</v>
      </c>
      <c r="L22" s="11"/>
      <c r="M22" s="12" t="s">
        <v>188</v>
      </c>
      <c r="N22" s="5">
        <f t="shared" si="0"/>
        <v>0</v>
      </c>
    </row>
    <row r="23" spans="2:15" ht="27.75" hidden="1" customHeight="1" x14ac:dyDescent="0.25">
      <c r="B23" s="1" t="s">
        <v>0</v>
      </c>
      <c r="C23" s="3">
        <v>11126</v>
      </c>
      <c r="D23" s="4" t="s">
        <v>5</v>
      </c>
      <c r="E23" s="6">
        <v>12700000</v>
      </c>
      <c r="F23" s="7" t="s">
        <v>10</v>
      </c>
      <c r="G23" s="8" t="s">
        <v>20</v>
      </c>
      <c r="H23" s="4" t="s">
        <v>0</v>
      </c>
      <c r="I23" s="3">
        <v>1026</v>
      </c>
      <c r="J23" s="4" t="s">
        <v>5</v>
      </c>
      <c r="K23" s="11">
        <v>12700000</v>
      </c>
      <c r="L23" s="11"/>
      <c r="M23" s="12" t="s">
        <v>166</v>
      </c>
      <c r="N23" s="5">
        <f t="shared" si="0"/>
        <v>0</v>
      </c>
    </row>
    <row r="24" spans="2:15" ht="27.75" hidden="1" customHeight="1" x14ac:dyDescent="0.25">
      <c r="B24" s="1" t="s">
        <v>0</v>
      </c>
      <c r="C24" s="3">
        <v>26126</v>
      </c>
      <c r="D24" s="4" t="s">
        <v>5</v>
      </c>
      <c r="E24" s="6">
        <v>14000000</v>
      </c>
      <c r="F24" s="7" t="s">
        <v>10</v>
      </c>
      <c r="G24" s="8" t="s">
        <v>29</v>
      </c>
      <c r="H24" s="4" t="s">
        <v>0</v>
      </c>
      <c r="I24" s="3">
        <v>10926</v>
      </c>
      <c r="J24" s="4" t="s">
        <v>5</v>
      </c>
      <c r="K24" s="11">
        <v>14000000</v>
      </c>
      <c r="L24" s="11"/>
      <c r="M24" s="12" t="s">
        <v>182</v>
      </c>
      <c r="N24" s="5">
        <f t="shared" si="0"/>
        <v>0</v>
      </c>
    </row>
    <row r="25" spans="2:15" ht="27.75" hidden="1" customHeight="1" x14ac:dyDescent="0.25">
      <c r="B25" s="1" t="s">
        <v>0</v>
      </c>
      <c r="C25" s="3">
        <v>27526</v>
      </c>
      <c r="D25" s="4" t="s">
        <v>5</v>
      </c>
      <c r="E25" s="6">
        <v>21000000</v>
      </c>
      <c r="F25" s="7" t="s">
        <v>10</v>
      </c>
      <c r="G25" s="8" t="s">
        <v>32</v>
      </c>
      <c r="H25" s="4" t="s">
        <v>0</v>
      </c>
      <c r="I25" s="3">
        <v>26826</v>
      </c>
      <c r="J25" s="4" t="s">
        <v>5</v>
      </c>
      <c r="K25" s="11">
        <v>21000000</v>
      </c>
      <c r="L25" s="13"/>
      <c r="M25" s="12" t="s">
        <v>199</v>
      </c>
      <c r="N25" s="5">
        <f t="shared" si="0"/>
        <v>0</v>
      </c>
    </row>
    <row r="26" spans="2:15" ht="27.75" hidden="1" customHeight="1" x14ac:dyDescent="0.25">
      <c r="B26" s="1" t="s">
        <v>0</v>
      </c>
      <c r="C26" s="3">
        <v>25726</v>
      </c>
      <c r="D26" s="4" t="s">
        <v>5</v>
      </c>
      <c r="E26" s="6">
        <v>22000000</v>
      </c>
      <c r="F26" s="7" t="s">
        <v>10</v>
      </c>
      <c r="G26" s="8" t="s">
        <v>29</v>
      </c>
      <c r="H26" s="4" t="s">
        <v>0</v>
      </c>
      <c r="I26" s="3">
        <v>12926</v>
      </c>
      <c r="J26" s="4" t="s">
        <v>5</v>
      </c>
      <c r="K26" s="11">
        <v>22000000</v>
      </c>
      <c r="L26" s="11"/>
      <c r="M26" s="12" t="s">
        <v>182</v>
      </c>
      <c r="N26" s="5">
        <f t="shared" si="0"/>
        <v>0</v>
      </c>
    </row>
    <row r="27" spans="2:15" ht="27.75" hidden="1" customHeight="1" x14ac:dyDescent="0.25">
      <c r="B27" s="1" t="s">
        <v>0</v>
      </c>
      <c r="C27" s="3">
        <v>23726</v>
      </c>
      <c r="D27" s="4" t="s">
        <v>5</v>
      </c>
      <c r="E27" s="6">
        <v>23000000</v>
      </c>
      <c r="F27" s="7" t="s">
        <v>10</v>
      </c>
      <c r="G27" s="8" t="s">
        <v>13</v>
      </c>
      <c r="H27" s="4" t="s">
        <v>0</v>
      </c>
      <c r="I27" s="3">
        <v>22126</v>
      </c>
      <c r="J27" s="4" t="s">
        <v>5</v>
      </c>
      <c r="K27" s="11">
        <v>23000000</v>
      </c>
      <c r="L27" s="11"/>
      <c r="M27" s="12" t="s">
        <v>183</v>
      </c>
      <c r="N27" s="5">
        <f t="shared" si="0"/>
        <v>0</v>
      </c>
    </row>
    <row r="28" spans="2:15" ht="27.75" hidden="1" customHeight="1" x14ac:dyDescent="0.25">
      <c r="B28" s="1" t="s">
        <v>0</v>
      </c>
      <c r="C28" s="3">
        <v>7826</v>
      </c>
      <c r="D28" s="4" t="s">
        <v>5</v>
      </c>
      <c r="E28" s="6">
        <v>26250000</v>
      </c>
      <c r="F28" s="7" t="s">
        <v>10</v>
      </c>
      <c r="G28" s="8" t="s">
        <v>13</v>
      </c>
      <c r="H28" s="4" t="s">
        <v>0</v>
      </c>
      <c r="I28" s="3">
        <v>13326</v>
      </c>
      <c r="J28" s="4" t="s">
        <v>5</v>
      </c>
      <c r="K28" s="11">
        <v>26250000</v>
      </c>
      <c r="L28" s="11"/>
      <c r="M28" s="12" t="s">
        <v>175</v>
      </c>
      <c r="N28" s="5">
        <f t="shared" si="0"/>
        <v>0</v>
      </c>
    </row>
    <row r="29" spans="2:15" ht="27.75" hidden="1" customHeight="1" x14ac:dyDescent="0.25">
      <c r="B29" s="1" t="s">
        <v>0</v>
      </c>
      <c r="C29" s="3">
        <v>25426</v>
      </c>
      <c r="D29" s="4" t="s">
        <v>5</v>
      </c>
      <c r="E29" s="6">
        <v>27900000</v>
      </c>
      <c r="F29" s="7" t="s">
        <v>10</v>
      </c>
      <c r="G29" s="8" t="s">
        <v>29</v>
      </c>
      <c r="H29" s="4" t="s">
        <v>0</v>
      </c>
      <c r="I29" s="3">
        <v>9426</v>
      </c>
      <c r="J29" s="4" t="s">
        <v>5</v>
      </c>
      <c r="K29" s="11">
        <v>27900000</v>
      </c>
      <c r="L29" s="11"/>
      <c r="M29" s="12" t="s">
        <v>180</v>
      </c>
      <c r="N29" s="5">
        <f t="shared" si="0"/>
        <v>0</v>
      </c>
    </row>
    <row r="30" spans="2:15" ht="27.75" hidden="1" customHeight="1" x14ac:dyDescent="0.25">
      <c r="B30" s="1" t="s">
        <v>0</v>
      </c>
      <c r="C30" s="3">
        <v>7726</v>
      </c>
      <c r="D30" s="4" t="s">
        <v>5</v>
      </c>
      <c r="E30" s="6">
        <v>28000000</v>
      </c>
      <c r="F30" s="7" t="s">
        <v>10</v>
      </c>
      <c r="G30" s="8" t="s">
        <v>13</v>
      </c>
      <c r="H30" s="4" t="s">
        <v>0</v>
      </c>
      <c r="I30" s="3">
        <v>4626</v>
      </c>
      <c r="J30" s="4" t="s">
        <v>5</v>
      </c>
      <c r="K30" s="11">
        <v>28000000</v>
      </c>
      <c r="L30" s="11"/>
      <c r="M30" s="12" t="s">
        <v>168</v>
      </c>
      <c r="N30" s="5">
        <f t="shared" si="0"/>
        <v>0</v>
      </c>
    </row>
    <row r="31" spans="2:15" ht="27.75" hidden="1" customHeight="1" x14ac:dyDescent="0.25">
      <c r="B31" s="1" t="s">
        <v>0</v>
      </c>
      <c r="C31" s="3">
        <v>7926</v>
      </c>
      <c r="D31" s="4" t="s">
        <v>5</v>
      </c>
      <c r="E31" s="6">
        <v>28000000</v>
      </c>
      <c r="F31" s="7" t="s">
        <v>10</v>
      </c>
      <c r="G31" s="8" t="s">
        <v>13</v>
      </c>
      <c r="H31" s="4" t="s">
        <v>0</v>
      </c>
      <c r="I31" s="3">
        <v>5326</v>
      </c>
      <c r="J31" s="4" t="s">
        <v>5</v>
      </c>
      <c r="K31" s="11">
        <v>28000000</v>
      </c>
      <c r="L31" s="11"/>
      <c r="M31" s="12" t="s">
        <v>172</v>
      </c>
      <c r="N31" s="5">
        <f t="shared" si="0"/>
        <v>0</v>
      </c>
    </row>
    <row r="32" spans="2:15" ht="27.75" hidden="1" customHeight="1" x14ac:dyDescent="0.25">
      <c r="B32" s="1" t="s">
        <v>0</v>
      </c>
      <c r="C32" s="3">
        <v>8126</v>
      </c>
      <c r="D32" s="4" t="s">
        <v>5</v>
      </c>
      <c r="E32" s="6">
        <v>28000000</v>
      </c>
      <c r="F32" s="7" t="s">
        <v>10</v>
      </c>
      <c r="G32" s="8" t="s">
        <v>13</v>
      </c>
      <c r="H32" s="4" t="s">
        <v>0</v>
      </c>
      <c r="I32" s="3">
        <v>7226</v>
      </c>
      <c r="J32" s="4" t="s">
        <v>5</v>
      </c>
      <c r="K32" s="11">
        <v>28000000</v>
      </c>
      <c r="L32" s="11"/>
      <c r="M32" s="12" t="s">
        <v>175</v>
      </c>
      <c r="N32" s="5">
        <f t="shared" si="0"/>
        <v>0</v>
      </c>
    </row>
    <row r="33" spans="2:14" ht="27.75" hidden="1" customHeight="1" x14ac:dyDescent="0.25">
      <c r="B33" s="1" t="s">
        <v>0</v>
      </c>
      <c r="C33" s="3">
        <v>8226</v>
      </c>
      <c r="D33" s="4" t="s">
        <v>5</v>
      </c>
      <c r="E33" s="6">
        <v>28000000</v>
      </c>
      <c r="F33" s="7" t="s">
        <v>10</v>
      </c>
      <c r="G33" s="8" t="s">
        <v>13</v>
      </c>
      <c r="H33" s="4" t="s">
        <v>0</v>
      </c>
      <c r="I33" s="3">
        <v>8326</v>
      </c>
      <c r="J33" s="4" t="s">
        <v>5</v>
      </c>
      <c r="K33" s="11">
        <v>28000000</v>
      </c>
      <c r="L33" s="11"/>
      <c r="M33" s="12" t="s">
        <v>177</v>
      </c>
      <c r="N33" s="5">
        <f t="shared" si="0"/>
        <v>0</v>
      </c>
    </row>
    <row r="34" spans="2:14" ht="27.75" hidden="1" customHeight="1" x14ac:dyDescent="0.25">
      <c r="B34" s="1" t="s">
        <v>0</v>
      </c>
      <c r="C34" s="3">
        <v>8326</v>
      </c>
      <c r="D34" s="4" t="s">
        <v>5</v>
      </c>
      <c r="E34" s="6">
        <v>28000000</v>
      </c>
      <c r="F34" s="7" t="s">
        <v>10</v>
      </c>
      <c r="G34" s="8" t="s">
        <v>13</v>
      </c>
      <c r="H34" s="4" t="s">
        <v>0</v>
      </c>
      <c r="I34" s="3">
        <v>9026</v>
      </c>
      <c r="J34" s="4" t="s">
        <v>5</v>
      </c>
      <c r="K34" s="11">
        <v>28000000</v>
      </c>
      <c r="L34" s="11"/>
      <c r="M34" s="12" t="s">
        <v>179</v>
      </c>
      <c r="N34" s="5">
        <f t="shared" si="0"/>
        <v>0</v>
      </c>
    </row>
    <row r="35" spans="2:14" ht="27.75" hidden="1" customHeight="1" x14ac:dyDescent="0.25">
      <c r="B35" s="1" t="s">
        <v>0</v>
      </c>
      <c r="C35" s="3">
        <v>8426</v>
      </c>
      <c r="D35" s="4" t="s">
        <v>5</v>
      </c>
      <c r="E35" s="6">
        <v>28000000</v>
      </c>
      <c r="F35" s="7" t="s">
        <v>10</v>
      </c>
      <c r="G35" s="8" t="s">
        <v>13</v>
      </c>
      <c r="H35" s="4" t="s">
        <v>0</v>
      </c>
      <c r="I35" s="3">
        <v>16626</v>
      </c>
      <c r="J35" s="4" t="s">
        <v>5</v>
      </c>
      <c r="K35" s="11">
        <v>28000000</v>
      </c>
      <c r="L35" s="11"/>
      <c r="M35" s="12" t="s">
        <v>183</v>
      </c>
      <c r="N35" s="5">
        <f t="shared" ref="N35:N66" si="1">+K35-E35</f>
        <v>0</v>
      </c>
    </row>
    <row r="36" spans="2:14" ht="27.75" hidden="1" customHeight="1" x14ac:dyDescent="0.25">
      <c r="B36" s="1" t="s">
        <v>0</v>
      </c>
      <c r="C36" s="3">
        <v>8526</v>
      </c>
      <c r="D36" s="4" t="s">
        <v>5</v>
      </c>
      <c r="E36" s="6">
        <v>28000000</v>
      </c>
      <c r="F36" s="7" t="s">
        <v>10</v>
      </c>
      <c r="G36" s="8" t="s">
        <v>13</v>
      </c>
      <c r="H36" s="4" t="s">
        <v>0</v>
      </c>
      <c r="I36" s="3">
        <v>26726</v>
      </c>
      <c r="J36" s="4" t="s">
        <v>5</v>
      </c>
      <c r="K36" s="11">
        <v>28000000</v>
      </c>
      <c r="L36" s="13"/>
      <c r="M36" s="12" t="s">
        <v>198</v>
      </c>
      <c r="N36" s="5">
        <f t="shared" si="1"/>
        <v>0</v>
      </c>
    </row>
    <row r="37" spans="2:14" ht="27.75" hidden="1" customHeight="1" x14ac:dyDescent="0.25">
      <c r="B37" s="1" t="s">
        <v>0</v>
      </c>
      <c r="C37" s="3">
        <v>10326</v>
      </c>
      <c r="D37" s="4" t="s">
        <v>5</v>
      </c>
      <c r="E37" s="6">
        <v>28000000</v>
      </c>
      <c r="F37" s="7" t="s">
        <v>10</v>
      </c>
      <c r="G37" s="8" t="s">
        <v>13</v>
      </c>
      <c r="H37" s="4" t="s">
        <v>0</v>
      </c>
      <c r="I37" s="3">
        <v>32526</v>
      </c>
      <c r="J37" s="4" t="s">
        <v>5</v>
      </c>
      <c r="K37" s="11">
        <v>28000000</v>
      </c>
      <c r="L37" s="13"/>
      <c r="M37" s="12" t="s">
        <v>175</v>
      </c>
      <c r="N37" s="5">
        <f t="shared" si="1"/>
        <v>0</v>
      </c>
    </row>
    <row r="38" spans="2:14" ht="27.75" hidden="1" customHeight="1" x14ac:dyDescent="0.25">
      <c r="B38" s="1" t="s">
        <v>0</v>
      </c>
      <c r="C38" s="3">
        <v>10726</v>
      </c>
      <c r="D38" s="4" t="s">
        <v>5</v>
      </c>
      <c r="E38" s="6">
        <v>28500000</v>
      </c>
      <c r="F38" s="7" t="s">
        <v>10</v>
      </c>
      <c r="G38" s="8" t="s">
        <v>13</v>
      </c>
      <c r="H38" s="4" t="s">
        <v>0</v>
      </c>
      <c r="I38" s="3">
        <v>8626</v>
      </c>
      <c r="J38" s="4" t="s">
        <v>5</v>
      </c>
      <c r="K38" s="11">
        <v>28500000</v>
      </c>
      <c r="L38" s="11"/>
      <c r="M38" s="12" t="s">
        <v>175</v>
      </c>
      <c r="N38" s="5">
        <f t="shared" si="1"/>
        <v>0</v>
      </c>
    </row>
    <row r="39" spans="2:14" ht="27.75" hidden="1" customHeight="1" x14ac:dyDescent="0.25">
      <c r="B39" s="1" t="s">
        <v>0</v>
      </c>
      <c r="C39" s="3">
        <v>7326</v>
      </c>
      <c r="D39" s="4" t="s">
        <v>5</v>
      </c>
      <c r="E39" s="6">
        <v>29400000</v>
      </c>
      <c r="F39" s="7" t="s">
        <v>10</v>
      </c>
      <c r="G39" s="8" t="s">
        <v>13</v>
      </c>
      <c r="H39" s="4" t="s">
        <v>0</v>
      </c>
      <c r="I39" s="3">
        <v>5226</v>
      </c>
      <c r="J39" s="4" t="s">
        <v>5</v>
      </c>
      <c r="K39" s="11">
        <v>29400000</v>
      </c>
      <c r="L39" s="11"/>
      <c r="M39" s="12" t="s">
        <v>172</v>
      </c>
      <c r="N39" s="5">
        <f t="shared" si="1"/>
        <v>0</v>
      </c>
    </row>
    <row r="40" spans="2:14" ht="27.75" hidden="1" customHeight="1" x14ac:dyDescent="0.25">
      <c r="B40" s="1" t="s">
        <v>0</v>
      </c>
      <c r="C40" s="3">
        <v>8026</v>
      </c>
      <c r="D40" s="4" t="s">
        <v>5</v>
      </c>
      <c r="E40" s="6">
        <v>29400000</v>
      </c>
      <c r="F40" s="7" t="s">
        <v>10</v>
      </c>
      <c r="G40" s="8" t="s">
        <v>13</v>
      </c>
      <c r="H40" s="4" t="s">
        <v>0</v>
      </c>
      <c r="I40" s="3">
        <v>5726</v>
      </c>
      <c r="J40" s="4" t="s">
        <v>5</v>
      </c>
      <c r="K40" s="11">
        <v>29400000</v>
      </c>
      <c r="L40" s="11"/>
      <c r="M40" s="12" t="s">
        <v>173</v>
      </c>
      <c r="N40" s="5">
        <f t="shared" si="1"/>
        <v>0</v>
      </c>
    </row>
    <row r="41" spans="2:14" ht="27.75" hidden="1" customHeight="1" x14ac:dyDescent="0.25">
      <c r="B41" s="1" t="s">
        <v>0</v>
      </c>
      <c r="C41" s="3">
        <v>8726</v>
      </c>
      <c r="D41" s="4" t="s">
        <v>5</v>
      </c>
      <c r="E41" s="6">
        <v>29400000</v>
      </c>
      <c r="F41" s="7" t="s">
        <v>10</v>
      </c>
      <c r="G41" s="8" t="s">
        <v>13</v>
      </c>
      <c r="H41" s="4" t="s">
        <v>0</v>
      </c>
      <c r="I41" s="3">
        <v>13226</v>
      </c>
      <c r="J41" s="4" t="s">
        <v>5</v>
      </c>
      <c r="K41" s="11">
        <v>29400000</v>
      </c>
      <c r="L41" s="11"/>
      <c r="M41" s="12" t="s">
        <v>175</v>
      </c>
      <c r="N41" s="5">
        <f t="shared" si="1"/>
        <v>0</v>
      </c>
    </row>
    <row r="42" spans="2:14" ht="27.75" hidden="1" customHeight="1" x14ac:dyDescent="0.25">
      <c r="B42" s="1" t="s">
        <v>0</v>
      </c>
      <c r="C42" s="3">
        <v>10026</v>
      </c>
      <c r="D42" s="4" t="s">
        <v>5</v>
      </c>
      <c r="E42" s="6">
        <v>30000000</v>
      </c>
      <c r="F42" s="7" t="s">
        <v>10</v>
      </c>
      <c r="G42" s="8" t="s">
        <v>13</v>
      </c>
      <c r="H42" s="4" t="s">
        <v>0</v>
      </c>
      <c r="I42" s="3">
        <v>8126</v>
      </c>
      <c r="J42" s="4" t="s">
        <v>5</v>
      </c>
      <c r="K42" s="11">
        <v>30000000</v>
      </c>
      <c r="L42" s="11"/>
      <c r="M42" s="12" t="s">
        <v>177</v>
      </c>
      <c r="N42" s="5">
        <f t="shared" si="1"/>
        <v>0</v>
      </c>
    </row>
    <row r="43" spans="2:14" ht="27.75" hidden="1" customHeight="1" x14ac:dyDescent="0.25">
      <c r="B43" s="1" t="s">
        <v>0</v>
      </c>
      <c r="C43" s="3">
        <v>10126</v>
      </c>
      <c r="D43" s="4" t="s">
        <v>5</v>
      </c>
      <c r="E43" s="6">
        <v>30000000</v>
      </c>
      <c r="F43" s="7" t="s">
        <v>10</v>
      </c>
      <c r="G43" s="8" t="s">
        <v>13</v>
      </c>
      <c r="H43" s="4" t="s">
        <v>0</v>
      </c>
      <c r="I43" s="3">
        <v>13026</v>
      </c>
      <c r="J43" s="4" t="s">
        <v>5</v>
      </c>
      <c r="K43" s="11">
        <v>30000000</v>
      </c>
      <c r="L43" s="11"/>
      <c r="M43" s="12" t="s">
        <v>185</v>
      </c>
      <c r="N43" s="5">
        <f t="shared" si="1"/>
        <v>0</v>
      </c>
    </row>
    <row r="44" spans="2:14" ht="27.75" hidden="1" customHeight="1" x14ac:dyDescent="0.25">
      <c r="B44" s="1" t="s">
        <v>0</v>
      </c>
      <c r="C44" s="3">
        <v>23926</v>
      </c>
      <c r="D44" s="4" t="s">
        <v>5</v>
      </c>
      <c r="E44" s="6">
        <v>30000000</v>
      </c>
      <c r="F44" s="7" t="s">
        <v>10</v>
      </c>
      <c r="G44" s="8" t="s">
        <v>13</v>
      </c>
      <c r="H44" s="4" t="s">
        <v>0</v>
      </c>
      <c r="I44" s="3">
        <v>32026</v>
      </c>
      <c r="J44" s="4" t="s">
        <v>5</v>
      </c>
      <c r="K44" s="11">
        <v>30000000</v>
      </c>
      <c r="L44" s="13"/>
      <c r="M44" s="12" t="s">
        <v>183</v>
      </c>
      <c r="N44" s="5">
        <f t="shared" si="1"/>
        <v>0</v>
      </c>
    </row>
    <row r="45" spans="2:14" ht="27.75" hidden="1" customHeight="1" x14ac:dyDescent="0.25">
      <c r="B45" s="1" t="s">
        <v>0</v>
      </c>
      <c r="C45" s="3">
        <v>10226</v>
      </c>
      <c r="D45" s="4" t="s">
        <v>5</v>
      </c>
      <c r="E45" s="6">
        <v>31250000</v>
      </c>
      <c r="F45" s="7" t="s">
        <v>10</v>
      </c>
      <c r="G45" s="8" t="s">
        <v>13</v>
      </c>
      <c r="H45" s="4" t="s">
        <v>0</v>
      </c>
      <c r="I45" s="3">
        <v>13126</v>
      </c>
      <c r="J45" s="4" t="s">
        <v>5</v>
      </c>
      <c r="K45" s="11">
        <v>31250000</v>
      </c>
      <c r="L45" s="11"/>
      <c r="M45" s="12" t="s">
        <v>186</v>
      </c>
      <c r="N45" s="5">
        <f t="shared" si="1"/>
        <v>0</v>
      </c>
    </row>
    <row r="46" spans="2:14" ht="27.75" hidden="1" customHeight="1" x14ac:dyDescent="0.25">
      <c r="B46" s="1" t="s">
        <v>0</v>
      </c>
      <c r="C46" s="3">
        <v>10526</v>
      </c>
      <c r="D46" s="4" t="s">
        <v>5</v>
      </c>
      <c r="E46" s="6">
        <v>31250000</v>
      </c>
      <c r="F46" s="7" t="s">
        <v>10</v>
      </c>
      <c r="G46" s="8" t="s">
        <v>13</v>
      </c>
      <c r="H46" s="4" t="s">
        <v>0</v>
      </c>
      <c r="I46" s="3">
        <v>32626</v>
      </c>
      <c r="J46" s="4" t="s">
        <v>5</v>
      </c>
      <c r="K46" s="11">
        <v>31250000</v>
      </c>
      <c r="L46" s="13"/>
      <c r="M46" s="12" t="s">
        <v>183</v>
      </c>
      <c r="N46" s="5">
        <f t="shared" si="1"/>
        <v>0</v>
      </c>
    </row>
    <row r="47" spans="2:14" ht="27.75" hidden="1" customHeight="1" x14ac:dyDescent="0.25">
      <c r="B47" s="1" t="s">
        <v>0</v>
      </c>
      <c r="C47" s="3">
        <v>23426</v>
      </c>
      <c r="D47" s="4" t="s">
        <v>5</v>
      </c>
      <c r="E47" s="6">
        <v>32000000</v>
      </c>
      <c r="F47" s="7" t="s">
        <v>10</v>
      </c>
      <c r="G47" s="8" t="s">
        <v>24</v>
      </c>
      <c r="H47" s="4" t="s">
        <v>0</v>
      </c>
      <c r="I47" s="3">
        <v>12326</v>
      </c>
      <c r="J47" s="4" t="s">
        <v>5</v>
      </c>
      <c r="K47" s="11">
        <v>32000000</v>
      </c>
      <c r="L47" s="11"/>
      <c r="M47" s="12" t="s">
        <v>183</v>
      </c>
      <c r="N47" s="5">
        <f t="shared" si="1"/>
        <v>0</v>
      </c>
    </row>
    <row r="48" spans="2:14" ht="27.75" hidden="1" customHeight="1" x14ac:dyDescent="0.25">
      <c r="B48" s="1" t="s">
        <v>0</v>
      </c>
      <c r="C48" s="3">
        <v>23526</v>
      </c>
      <c r="D48" s="4" t="s">
        <v>5</v>
      </c>
      <c r="E48" s="6">
        <v>32000000</v>
      </c>
      <c r="F48" s="7" t="s">
        <v>10</v>
      </c>
      <c r="G48" s="8" t="s">
        <v>13</v>
      </c>
      <c r="H48" s="4" t="s">
        <v>0</v>
      </c>
      <c r="I48" s="3">
        <v>15826</v>
      </c>
      <c r="J48" s="4" t="s">
        <v>5</v>
      </c>
      <c r="K48" s="11">
        <v>32000000</v>
      </c>
      <c r="L48" s="11"/>
      <c r="M48" s="12" t="s">
        <v>185</v>
      </c>
      <c r="N48" s="5">
        <f t="shared" si="1"/>
        <v>0</v>
      </c>
    </row>
    <row r="49" spans="2:15" ht="27.75" hidden="1" customHeight="1" x14ac:dyDescent="0.25">
      <c r="B49" s="1" t="s">
        <v>0</v>
      </c>
      <c r="C49" s="3">
        <v>24026</v>
      </c>
      <c r="D49" s="4" t="s">
        <v>5</v>
      </c>
      <c r="E49" s="6">
        <v>32000000</v>
      </c>
      <c r="F49" s="7" t="s">
        <v>10</v>
      </c>
      <c r="G49" s="8" t="s">
        <v>13</v>
      </c>
      <c r="H49" s="4" t="s">
        <v>0</v>
      </c>
      <c r="I49" s="3">
        <v>17526</v>
      </c>
      <c r="J49" s="4" t="s">
        <v>5</v>
      </c>
      <c r="K49" s="11">
        <v>32000000</v>
      </c>
      <c r="L49" s="11"/>
      <c r="M49" s="12" t="s">
        <v>183</v>
      </c>
      <c r="N49" s="5">
        <f t="shared" si="1"/>
        <v>0</v>
      </c>
    </row>
    <row r="50" spans="2:15" ht="27.75" hidden="1" customHeight="1" x14ac:dyDescent="0.25">
      <c r="B50" s="1" t="s">
        <v>0</v>
      </c>
      <c r="C50" s="3">
        <v>25226</v>
      </c>
      <c r="D50" s="4" t="s">
        <v>5</v>
      </c>
      <c r="E50" s="6">
        <v>32200000</v>
      </c>
      <c r="F50" s="7" t="s">
        <v>10</v>
      </c>
      <c r="G50" s="8" t="s">
        <v>27</v>
      </c>
      <c r="H50" s="4" t="s">
        <v>0</v>
      </c>
      <c r="I50" s="3">
        <v>10426</v>
      </c>
      <c r="J50" s="4" t="s">
        <v>5</v>
      </c>
      <c r="K50" s="11">
        <v>32200000</v>
      </c>
      <c r="L50" s="11"/>
      <c r="M50" s="12" t="s">
        <v>174</v>
      </c>
      <c r="N50" s="5">
        <f t="shared" si="1"/>
        <v>0</v>
      </c>
    </row>
    <row r="51" spans="2:15" ht="27.75" hidden="1" customHeight="1" x14ac:dyDescent="0.25">
      <c r="B51" s="1" t="s">
        <v>0</v>
      </c>
      <c r="C51" s="3">
        <v>7426</v>
      </c>
      <c r="D51" s="4" t="s">
        <v>5</v>
      </c>
      <c r="E51" s="6">
        <v>35000000</v>
      </c>
      <c r="F51" s="7" t="s">
        <v>10</v>
      </c>
      <c r="G51" s="8" t="s">
        <v>13</v>
      </c>
      <c r="H51" s="4" t="s">
        <v>0</v>
      </c>
      <c r="I51" s="3">
        <v>3126</v>
      </c>
      <c r="J51" s="4" t="s">
        <v>5</v>
      </c>
      <c r="K51" s="11">
        <v>35000000</v>
      </c>
      <c r="L51" s="11"/>
      <c r="M51" s="12" t="s">
        <v>169</v>
      </c>
      <c r="N51" s="5">
        <f t="shared" si="1"/>
        <v>0</v>
      </c>
    </row>
    <row r="52" spans="2:15" ht="27.75" hidden="1" customHeight="1" x14ac:dyDescent="0.25">
      <c r="B52" s="1" t="s">
        <v>0</v>
      </c>
      <c r="C52" s="3">
        <v>7526</v>
      </c>
      <c r="D52" s="4" t="s">
        <v>5</v>
      </c>
      <c r="E52" s="6">
        <v>35000000</v>
      </c>
      <c r="F52" s="7" t="s">
        <v>10</v>
      </c>
      <c r="G52" s="8" t="s">
        <v>13</v>
      </c>
      <c r="H52" s="4" t="s">
        <v>0</v>
      </c>
      <c r="I52" s="3">
        <v>6126</v>
      </c>
      <c r="J52" s="4" t="s">
        <v>5</v>
      </c>
      <c r="K52" s="11">
        <v>35000000</v>
      </c>
      <c r="L52" s="11"/>
      <c r="M52" s="12" t="s">
        <v>175</v>
      </c>
      <c r="N52" s="5">
        <f t="shared" si="1"/>
        <v>0</v>
      </c>
    </row>
    <row r="53" spans="2:15" ht="27.75" hidden="1" customHeight="1" x14ac:dyDescent="0.25">
      <c r="B53" s="1" t="s">
        <v>0</v>
      </c>
      <c r="C53" s="3">
        <v>8926</v>
      </c>
      <c r="D53" s="4" t="s">
        <v>5</v>
      </c>
      <c r="E53" s="6">
        <v>35000000</v>
      </c>
      <c r="F53" s="7" t="s">
        <v>10</v>
      </c>
      <c r="G53" s="8" t="s">
        <v>13</v>
      </c>
      <c r="H53" s="4" t="s">
        <v>0</v>
      </c>
      <c r="I53" s="3">
        <v>6726</v>
      </c>
      <c r="J53" s="4" t="s">
        <v>5</v>
      </c>
      <c r="K53" s="11">
        <v>35000000</v>
      </c>
      <c r="L53" s="11"/>
      <c r="M53" s="12" t="s">
        <v>175</v>
      </c>
      <c r="N53" s="5">
        <f t="shared" si="1"/>
        <v>0</v>
      </c>
    </row>
    <row r="54" spans="2:15" ht="27.75" hidden="1" customHeight="1" x14ac:dyDescent="0.25">
      <c r="B54" s="1" t="s">
        <v>0</v>
      </c>
      <c r="C54" s="3">
        <v>10426</v>
      </c>
      <c r="D54" s="4" t="s">
        <v>5</v>
      </c>
      <c r="E54" s="6">
        <v>35000000</v>
      </c>
      <c r="F54" s="7" t="s">
        <v>10</v>
      </c>
      <c r="G54" s="8" t="s">
        <v>13</v>
      </c>
      <c r="H54" s="4" t="s">
        <v>0</v>
      </c>
      <c r="I54" s="3">
        <v>6826</v>
      </c>
      <c r="J54" s="4" t="s">
        <v>5</v>
      </c>
      <c r="K54" s="11">
        <v>35000000</v>
      </c>
      <c r="L54" s="11"/>
      <c r="M54" s="12" t="s">
        <v>175</v>
      </c>
      <c r="N54" s="5">
        <f t="shared" si="1"/>
        <v>0</v>
      </c>
    </row>
    <row r="55" spans="2:15" ht="27.75" hidden="1" customHeight="1" x14ac:dyDescent="0.25">
      <c r="B55" s="1" t="s">
        <v>0</v>
      </c>
      <c r="C55" s="3">
        <v>10626</v>
      </c>
      <c r="D55" s="4" t="s">
        <v>5</v>
      </c>
      <c r="E55" s="6">
        <v>35000000</v>
      </c>
      <c r="F55" s="7" t="s">
        <v>10</v>
      </c>
      <c r="G55" s="8" t="s">
        <v>13</v>
      </c>
      <c r="H55" s="4" t="s">
        <v>0</v>
      </c>
      <c r="I55" s="3">
        <v>14726</v>
      </c>
      <c r="J55" s="4" t="s">
        <v>5</v>
      </c>
      <c r="K55" s="11">
        <v>35000000</v>
      </c>
      <c r="L55" s="11"/>
      <c r="M55" s="12" t="s">
        <v>183</v>
      </c>
      <c r="N55" s="5">
        <f t="shared" si="1"/>
        <v>0</v>
      </c>
    </row>
    <row r="56" spans="2:15" ht="1.5" hidden="1" customHeight="1" x14ac:dyDescent="0.25">
      <c r="B56" s="1" t="s">
        <v>0</v>
      </c>
      <c r="C56" s="3">
        <v>11426</v>
      </c>
      <c r="D56" s="4" t="s">
        <v>5</v>
      </c>
      <c r="E56" s="6">
        <v>37100000</v>
      </c>
      <c r="F56" s="7" t="s">
        <v>10</v>
      </c>
      <c r="G56" s="8" t="s">
        <v>18</v>
      </c>
      <c r="H56" s="4" t="s">
        <v>0</v>
      </c>
      <c r="I56" s="3">
        <v>1626</v>
      </c>
      <c r="J56" s="4" t="s">
        <v>5</v>
      </c>
      <c r="K56" s="11">
        <v>37100000</v>
      </c>
      <c r="L56" s="11"/>
      <c r="M56" s="12" t="s">
        <v>167</v>
      </c>
      <c r="N56" s="5">
        <f t="shared" si="1"/>
        <v>0</v>
      </c>
    </row>
    <row r="57" spans="2:15" s="23" customFormat="1" ht="27.75" customHeight="1" x14ac:dyDescent="0.25">
      <c r="B57" s="15" t="s">
        <v>0</v>
      </c>
      <c r="C57" s="16">
        <v>9226</v>
      </c>
      <c r="D57" s="17" t="s">
        <v>5</v>
      </c>
      <c r="E57" s="18">
        <v>52500000</v>
      </c>
      <c r="F57" s="18">
        <v>14950000</v>
      </c>
      <c r="G57" s="19" t="s">
        <v>14</v>
      </c>
      <c r="H57" s="17" t="s">
        <v>0</v>
      </c>
      <c r="I57" s="16">
        <v>16126</v>
      </c>
      <c r="J57" s="17" t="s">
        <v>5</v>
      </c>
      <c r="K57" s="20">
        <v>37550000</v>
      </c>
      <c r="L57" s="20"/>
      <c r="M57" s="21" t="s">
        <v>192</v>
      </c>
      <c r="N57" s="22">
        <f t="shared" si="1"/>
        <v>-14950000</v>
      </c>
      <c r="O57" s="25">
        <f>+N57+F57</f>
        <v>0</v>
      </c>
    </row>
    <row r="58" spans="2:15" ht="27.75" hidden="1" customHeight="1" x14ac:dyDescent="0.25">
      <c r="B58" s="1" t="s">
        <v>0</v>
      </c>
      <c r="C58" s="3">
        <v>11726</v>
      </c>
      <c r="D58" s="4" t="s">
        <v>5</v>
      </c>
      <c r="E58" s="6">
        <v>38000000</v>
      </c>
      <c r="F58" s="7" t="s">
        <v>10</v>
      </c>
      <c r="G58" s="8" t="s">
        <v>22</v>
      </c>
      <c r="H58" s="4" t="s">
        <v>0</v>
      </c>
      <c r="I58" s="3">
        <v>12226</v>
      </c>
      <c r="J58" s="4" t="s">
        <v>5</v>
      </c>
      <c r="K58" s="11">
        <v>38000000</v>
      </c>
      <c r="L58" s="11"/>
      <c r="M58" s="12" t="s">
        <v>180</v>
      </c>
      <c r="N58" s="5">
        <f t="shared" si="1"/>
        <v>0</v>
      </c>
    </row>
    <row r="59" spans="2:15" ht="27.75" hidden="1" customHeight="1" x14ac:dyDescent="0.25">
      <c r="B59" s="1" t="s">
        <v>0</v>
      </c>
      <c r="C59" s="3">
        <v>9926</v>
      </c>
      <c r="D59" s="4" t="s">
        <v>5</v>
      </c>
      <c r="E59" s="6">
        <v>40000000</v>
      </c>
      <c r="F59" s="7" t="s">
        <v>10</v>
      </c>
      <c r="G59" s="8" t="s">
        <v>13</v>
      </c>
      <c r="H59" s="4" t="s">
        <v>0</v>
      </c>
      <c r="I59" s="3">
        <v>3926</v>
      </c>
      <c r="J59" s="4" t="s">
        <v>5</v>
      </c>
      <c r="K59" s="11">
        <v>40000000</v>
      </c>
      <c r="L59" s="11"/>
      <c r="M59" s="12" t="s">
        <v>171</v>
      </c>
      <c r="N59" s="5">
        <f t="shared" si="1"/>
        <v>0</v>
      </c>
    </row>
    <row r="60" spans="2:15" ht="27.75" hidden="1" customHeight="1" x14ac:dyDescent="0.25">
      <c r="B60" s="1" t="s">
        <v>0</v>
      </c>
      <c r="C60" s="3">
        <v>9826</v>
      </c>
      <c r="D60" s="4" t="s">
        <v>5</v>
      </c>
      <c r="E60" s="6">
        <v>44000000</v>
      </c>
      <c r="F60" s="7" t="s">
        <v>10</v>
      </c>
      <c r="G60" s="8" t="s">
        <v>13</v>
      </c>
      <c r="H60" s="4" t="s">
        <v>0</v>
      </c>
      <c r="I60" s="3">
        <v>6026</v>
      </c>
      <c r="J60" s="4" t="s">
        <v>5</v>
      </c>
      <c r="K60" s="11">
        <v>44000000</v>
      </c>
      <c r="L60" s="11"/>
      <c r="M60" s="12" t="s">
        <v>175</v>
      </c>
      <c r="N60" s="5">
        <f t="shared" si="1"/>
        <v>0</v>
      </c>
    </row>
    <row r="61" spans="2:15" ht="27.75" hidden="1" customHeight="1" x14ac:dyDescent="0.25">
      <c r="B61" s="1" t="s">
        <v>0</v>
      </c>
      <c r="C61" s="3">
        <v>23326</v>
      </c>
      <c r="D61" s="4" t="s">
        <v>5</v>
      </c>
      <c r="E61" s="6">
        <v>44000000</v>
      </c>
      <c r="F61" s="7" t="s">
        <v>10</v>
      </c>
      <c r="G61" s="8" t="s">
        <v>24</v>
      </c>
      <c r="H61" s="4" t="s">
        <v>0</v>
      </c>
      <c r="I61" s="3">
        <v>8226</v>
      </c>
      <c r="J61" s="4" t="s">
        <v>5</v>
      </c>
      <c r="K61" s="11">
        <v>44000000</v>
      </c>
      <c r="L61" s="11"/>
      <c r="M61" s="12" t="s">
        <v>177</v>
      </c>
      <c r="N61" s="5">
        <f t="shared" si="1"/>
        <v>0</v>
      </c>
    </row>
    <row r="62" spans="2:15" ht="27.75" hidden="1" customHeight="1" x14ac:dyDescent="0.25">
      <c r="B62" s="1" t="s">
        <v>0</v>
      </c>
      <c r="C62" s="3">
        <v>24126</v>
      </c>
      <c r="D62" s="4" t="s">
        <v>5</v>
      </c>
      <c r="E62" s="6">
        <v>44000000</v>
      </c>
      <c r="F62" s="7" t="s">
        <v>10</v>
      </c>
      <c r="G62" s="8" t="s">
        <v>13</v>
      </c>
      <c r="H62" s="4" t="s">
        <v>0</v>
      </c>
      <c r="I62" s="3">
        <v>17426</v>
      </c>
      <c r="J62" s="4" t="s">
        <v>5</v>
      </c>
      <c r="K62" s="11">
        <v>44000000</v>
      </c>
      <c r="L62" s="11"/>
      <c r="M62" s="12" t="s">
        <v>183</v>
      </c>
      <c r="N62" s="5">
        <f t="shared" si="1"/>
        <v>0</v>
      </c>
    </row>
    <row r="63" spans="2:15" ht="27.75" hidden="1" customHeight="1" x14ac:dyDescent="0.25">
      <c r="B63" s="1" t="s">
        <v>0</v>
      </c>
      <c r="C63" s="3">
        <v>9626</v>
      </c>
      <c r="D63" s="4" t="s">
        <v>5</v>
      </c>
      <c r="E63" s="6">
        <v>44500000</v>
      </c>
      <c r="F63" s="7" t="s">
        <v>10</v>
      </c>
      <c r="G63" s="8" t="s">
        <v>18</v>
      </c>
      <c r="H63" s="4" t="s">
        <v>0</v>
      </c>
      <c r="I63" s="3">
        <v>6226</v>
      </c>
      <c r="J63" s="4" t="s">
        <v>5</v>
      </c>
      <c r="K63" s="11">
        <v>44500000</v>
      </c>
      <c r="L63" s="11"/>
      <c r="M63" s="12" t="s">
        <v>174</v>
      </c>
      <c r="N63" s="5">
        <f t="shared" si="1"/>
        <v>0</v>
      </c>
    </row>
    <row r="64" spans="2:15" ht="27.75" hidden="1" customHeight="1" x14ac:dyDescent="0.25">
      <c r="B64" s="1" t="s">
        <v>0</v>
      </c>
      <c r="C64" s="3">
        <v>11326</v>
      </c>
      <c r="D64" s="4" t="s">
        <v>5</v>
      </c>
      <c r="E64" s="6">
        <v>44500000</v>
      </c>
      <c r="F64" s="7" t="s">
        <v>10</v>
      </c>
      <c r="G64" s="8" t="s">
        <v>18</v>
      </c>
      <c r="H64" s="4" t="s">
        <v>0</v>
      </c>
      <c r="I64" s="3">
        <v>6926</v>
      </c>
      <c r="J64" s="4" t="s">
        <v>5</v>
      </c>
      <c r="K64" s="11">
        <v>44500000</v>
      </c>
      <c r="L64" s="11"/>
      <c r="M64" s="12" t="s">
        <v>174</v>
      </c>
      <c r="N64" s="5">
        <f t="shared" si="1"/>
        <v>0</v>
      </c>
    </row>
    <row r="65" spans="2:14" ht="27.75" hidden="1" customHeight="1" x14ac:dyDescent="0.25">
      <c r="B65" s="1" t="s">
        <v>0</v>
      </c>
      <c r="C65" s="3">
        <v>9126</v>
      </c>
      <c r="D65" s="4" t="s">
        <v>5</v>
      </c>
      <c r="E65" s="6">
        <v>45000000</v>
      </c>
      <c r="F65" s="7" t="s">
        <v>10</v>
      </c>
      <c r="G65" s="8" t="s">
        <v>15</v>
      </c>
      <c r="H65" s="4" t="s">
        <v>0</v>
      </c>
      <c r="I65" s="3">
        <v>16026</v>
      </c>
      <c r="J65" s="4" t="s">
        <v>5</v>
      </c>
      <c r="K65" s="11">
        <v>45000000</v>
      </c>
      <c r="L65" s="11"/>
      <c r="M65" s="12" t="s">
        <v>191</v>
      </c>
      <c r="N65" s="5">
        <f t="shared" si="1"/>
        <v>0</v>
      </c>
    </row>
    <row r="66" spans="2:14" ht="27.75" hidden="1" customHeight="1" x14ac:dyDescent="0.25">
      <c r="B66" s="1" t="s">
        <v>0</v>
      </c>
      <c r="C66" s="3">
        <v>7226</v>
      </c>
      <c r="D66" s="4" t="s">
        <v>5</v>
      </c>
      <c r="E66" s="6">
        <v>45500000</v>
      </c>
      <c r="F66" s="7" t="s">
        <v>10</v>
      </c>
      <c r="G66" s="8" t="s">
        <v>13</v>
      </c>
      <c r="H66" s="4" t="s">
        <v>0</v>
      </c>
      <c r="I66" s="3">
        <v>1726</v>
      </c>
      <c r="J66" s="4" t="s">
        <v>5</v>
      </c>
      <c r="K66" s="11">
        <v>45500000</v>
      </c>
      <c r="L66" s="11"/>
      <c r="M66" s="12" t="s">
        <v>168</v>
      </c>
      <c r="N66" s="5">
        <f t="shared" si="1"/>
        <v>0</v>
      </c>
    </row>
    <row r="67" spans="2:14" ht="27.75" hidden="1" customHeight="1" x14ac:dyDescent="0.25">
      <c r="B67" s="1" t="s">
        <v>0</v>
      </c>
      <c r="C67" s="3">
        <v>7626</v>
      </c>
      <c r="D67" s="4" t="s">
        <v>5</v>
      </c>
      <c r="E67" s="6">
        <v>45500000</v>
      </c>
      <c r="F67" s="7" t="s">
        <v>10</v>
      </c>
      <c r="G67" s="8" t="s">
        <v>13</v>
      </c>
      <c r="H67" s="4" t="s">
        <v>0</v>
      </c>
      <c r="I67" s="3">
        <v>8426</v>
      </c>
      <c r="J67" s="4" t="s">
        <v>5</v>
      </c>
      <c r="K67" s="11">
        <v>45500000</v>
      </c>
      <c r="L67" s="11"/>
      <c r="M67" s="12" t="s">
        <v>177</v>
      </c>
      <c r="N67" s="5">
        <f t="shared" ref="N67:N98" si="2">+K67-E67</f>
        <v>0</v>
      </c>
    </row>
    <row r="68" spans="2:14" ht="27.75" hidden="1" customHeight="1" x14ac:dyDescent="0.25">
      <c r="B68" s="1" t="s">
        <v>0</v>
      </c>
      <c r="C68" s="3">
        <v>8826</v>
      </c>
      <c r="D68" s="4" t="s">
        <v>5</v>
      </c>
      <c r="E68" s="6">
        <v>45500000</v>
      </c>
      <c r="F68" s="7" t="s">
        <v>10</v>
      </c>
      <c r="G68" s="8" t="s">
        <v>13</v>
      </c>
      <c r="H68" s="4" t="s">
        <v>0</v>
      </c>
      <c r="I68" s="3">
        <v>10526</v>
      </c>
      <c r="J68" s="4" t="s">
        <v>5</v>
      </c>
      <c r="K68" s="11">
        <v>45500000</v>
      </c>
      <c r="L68" s="11"/>
      <c r="M68" s="12" t="s">
        <v>175</v>
      </c>
      <c r="N68" s="5">
        <f t="shared" si="2"/>
        <v>0</v>
      </c>
    </row>
    <row r="69" spans="2:14" ht="27.75" hidden="1" customHeight="1" x14ac:dyDescent="0.25">
      <c r="B69" s="1" t="s">
        <v>0</v>
      </c>
      <c r="C69" s="3">
        <v>10826</v>
      </c>
      <c r="D69" s="4" t="s">
        <v>5</v>
      </c>
      <c r="E69" s="6">
        <v>45500000</v>
      </c>
      <c r="F69" s="7" t="s">
        <v>10</v>
      </c>
      <c r="G69" s="8" t="s">
        <v>13</v>
      </c>
      <c r="H69" s="4" t="s">
        <v>0</v>
      </c>
      <c r="I69" s="3">
        <v>17326</v>
      </c>
      <c r="J69" s="4" t="s">
        <v>5</v>
      </c>
      <c r="K69" s="11">
        <v>45500000</v>
      </c>
      <c r="L69" s="11"/>
      <c r="M69" s="12" t="s">
        <v>183</v>
      </c>
      <c r="N69" s="5">
        <f t="shared" si="2"/>
        <v>0</v>
      </c>
    </row>
    <row r="70" spans="2:14" ht="27.75" hidden="1" customHeight="1" x14ac:dyDescent="0.25">
      <c r="B70" s="1" t="s">
        <v>0</v>
      </c>
      <c r="C70" s="3">
        <v>9726</v>
      </c>
      <c r="D70" s="4" t="s">
        <v>5</v>
      </c>
      <c r="E70" s="6">
        <v>46000000</v>
      </c>
      <c r="F70" s="7" t="s">
        <v>10</v>
      </c>
      <c r="G70" s="8" t="s">
        <v>18</v>
      </c>
      <c r="H70" s="4" t="s">
        <v>0</v>
      </c>
      <c r="I70" s="3">
        <v>5926</v>
      </c>
      <c r="J70" s="4" t="s">
        <v>5</v>
      </c>
      <c r="K70" s="11">
        <v>46000000</v>
      </c>
      <c r="L70" s="11"/>
      <c r="M70" s="12" t="s">
        <v>174</v>
      </c>
      <c r="N70" s="5">
        <f t="shared" si="2"/>
        <v>0</v>
      </c>
    </row>
    <row r="71" spans="2:14" ht="27.75" hidden="1" customHeight="1" x14ac:dyDescent="0.25">
      <c r="B71" s="1" t="s">
        <v>0</v>
      </c>
      <c r="C71" s="3">
        <v>11026</v>
      </c>
      <c r="D71" s="4" t="s">
        <v>5</v>
      </c>
      <c r="E71" s="6">
        <v>46000000</v>
      </c>
      <c r="F71" s="7" t="s">
        <v>10</v>
      </c>
      <c r="G71" s="8" t="s">
        <v>19</v>
      </c>
      <c r="H71" s="4" t="s">
        <v>0</v>
      </c>
      <c r="I71" s="3">
        <v>27526</v>
      </c>
      <c r="J71" s="4" t="s">
        <v>5</v>
      </c>
      <c r="K71" s="11">
        <v>46000000</v>
      </c>
      <c r="L71" s="13"/>
      <c r="M71" s="12" t="s">
        <v>200</v>
      </c>
      <c r="N71" s="5">
        <f t="shared" si="2"/>
        <v>0</v>
      </c>
    </row>
    <row r="72" spans="2:14" ht="27.75" hidden="1" customHeight="1" x14ac:dyDescent="0.25">
      <c r="B72" s="1" t="s">
        <v>0</v>
      </c>
      <c r="C72" s="3">
        <v>26226</v>
      </c>
      <c r="D72" s="4" t="s">
        <v>5</v>
      </c>
      <c r="E72" s="6">
        <v>50000000</v>
      </c>
      <c r="F72" s="7" t="s">
        <v>10</v>
      </c>
      <c r="G72" s="8" t="s">
        <v>29</v>
      </c>
      <c r="H72" s="4" t="s">
        <v>0</v>
      </c>
      <c r="I72" s="3">
        <v>12826</v>
      </c>
      <c r="J72" s="4" t="s">
        <v>5</v>
      </c>
      <c r="K72" s="11">
        <v>50000000</v>
      </c>
      <c r="L72" s="11"/>
      <c r="M72" s="12" t="s">
        <v>184</v>
      </c>
      <c r="N72" s="5">
        <f t="shared" si="2"/>
        <v>0</v>
      </c>
    </row>
    <row r="73" spans="2:14" ht="27.75" hidden="1" customHeight="1" x14ac:dyDescent="0.25">
      <c r="B73" s="1" t="s">
        <v>0</v>
      </c>
      <c r="C73" s="3">
        <v>11226</v>
      </c>
      <c r="D73" s="4" t="s">
        <v>5</v>
      </c>
      <c r="E73" s="6">
        <v>51500000</v>
      </c>
      <c r="F73" s="7" t="s">
        <v>10</v>
      </c>
      <c r="G73" s="8" t="s">
        <v>18</v>
      </c>
      <c r="H73" s="4" t="s">
        <v>0</v>
      </c>
      <c r="I73" s="3">
        <v>3526</v>
      </c>
      <c r="J73" s="4" t="s">
        <v>5</v>
      </c>
      <c r="K73" s="11">
        <v>51500000</v>
      </c>
      <c r="L73" s="11"/>
      <c r="M73" s="12" t="s">
        <v>170</v>
      </c>
      <c r="N73" s="5">
        <f t="shared" si="2"/>
        <v>0</v>
      </c>
    </row>
    <row r="74" spans="2:14" ht="27.75" hidden="1" customHeight="1" x14ac:dyDescent="0.25">
      <c r="B74" s="1" t="s">
        <v>0</v>
      </c>
      <c r="C74" s="3">
        <v>23826</v>
      </c>
      <c r="D74" s="4" t="s">
        <v>5</v>
      </c>
      <c r="E74" s="6">
        <v>52000000</v>
      </c>
      <c r="F74" s="7" t="s">
        <v>10</v>
      </c>
      <c r="G74" s="8" t="s">
        <v>13</v>
      </c>
      <c r="H74" s="4" t="s">
        <v>0</v>
      </c>
      <c r="I74" s="3">
        <v>9826</v>
      </c>
      <c r="J74" s="4" t="s">
        <v>5</v>
      </c>
      <c r="K74" s="11">
        <v>52000000</v>
      </c>
      <c r="L74" s="11"/>
      <c r="M74" s="12" t="s">
        <v>181</v>
      </c>
      <c r="N74" s="5">
        <f t="shared" si="2"/>
        <v>0</v>
      </c>
    </row>
    <row r="75" spans="2:14" ht="27.75" hidden="1" customHeight="1" x14ac:dyDescent="0.25">
      <c r="B75" s="1" t="s">
        <v>0</v>
      </c>
      <c r="C75" s="3">
        <v>26326</v>
      </c>
      <c r="D75" s="4" t="s">
        <v>5</v>
      </c>
      <c r="E75" s="6">
        <v>52000000</v>
      </c>
      <c r="F75" s="7" t="s">
        <v>10</v>
      </c>
      <c r="G75" s="8" t="s">
        <v>24</v>
      </c>
      <c r="H75" s="4" t="s">
        <v>0</v>
      </c>
      <c r="I75" s="3">
        <v>15726</v>
      </c>
      <c r="J75" s="4" t="s">
        <v>5</v>
      </c>
      <c r="K75" s="11">
        <v>52000000</v>
      </c>
      <c r="L75" s="11"/>
      <c r="M75" s="12" t="s">
        <v>185</v>
      </c>
      <c r="N75" s="5">
        <f t="shared" si="2"/>
        <v>0</v>
      </c>
    </row>
    <row r="76" spans="2:14" ht="27.75" hidden="1" customHeight="1" x14ac:dyDescent="0.25">
      <c r="B76" s="1" t="s">
        <v>0</v>
      </c>
      <c r="C76" s="3">
        <v>8626</v>
      </c>
      <c r="D76" s="4" t="s">
        <v>5</v>
      </c>
      <c r="E76" s="6">
        <v>52500000</v>
      </c>
      <c r="F76" s="7" t="s">
        <v>10</v>
      </c>
      <c r="G76" s="8" t="s">
        <v>13</v>
      </c>
      <c r="H76" s="4" t="s">
        <v>0</v>
      </c>
      <c r="I76" s="3">
        <v>3226</v>
      </c>
      <c r="J76" s="4" t="s">
        <v>5</v>
      </c>
      <c r="K76" s="11">
        <v>52500000</v>
      </c>
      <c r="L76" s="11"/>
      <c r="M76" s="12" t="s">
        <v>169</v>
      </c>
      <c r="N76" s="5">
        <f t="shared" si="2"/>
        <v>0</v>
      </c>
    </row>
    <row r="77" spans="2:14" ht="27.75" hidden="1" customHeight="1" x14ac:dyDescent="0.25">
      <c r="B77" s="1" t="s">
        <v>0</v>
      </c>
      <c r="C77" s="3">
        <v>10926</v>
      </c>
      <c r="D77" s="4" t="s">
        <v>5</v>
      </c>
      <c r="E77" s="6">
        <v>52500000</v>
      </c>
      <c r="F77" s="7" t="s">
        <v>10</v>
      </c>
      <c r="G77" s="8" t="s">
        <v>13</v>
      </c>
      <c r="H77" s="4" t="s">
        <v>0</v>
      </c>
      <c r="I77" s="3">
        <v>9726</v>
      </c>
      <c r="J77" s="4" t="s">
        <v>5</v>
      </c>
      <c r="K77" s="11">
        <v>52500000</v>
      </c>
      <c r="L77" s="11"/>
      <c r="M77" s="12" t="s">
        <v>181</v>
      </c>
      <c r="N77" s="5">
        <f t="shared" si="2"/>
        <v>0</v>
      </c>
    </row>
    <row r="78" spans="2:14" ht="27.75" hidden="1" customHeight="1" x14ac:dyDescent="0.25">
      <c r="B78" s="1" t="s">
        <v>0</v>
      </c>
      <c r="C78" s="3">
        <v>9026</v>
      </c>
      <c r="D78" s="4" t="s">
        <v>5</v>
      </c>
      <c r="E78" s="6">
        <v>55136735</v>
      </c>
      <c r="F78" s="7" t="s">
        <v>10</v>
      </c>
      <c r="G78" s="8" t="s">
        <v>14</v>
      </c>
      <c r="H78" s="4" t="s">
        <v>0</v>
      </c>
      <c r="I78" s="3">
        <v>16326</v>
      </c>
      <c r="J78" s="4" t="s">
        <v>5</v>
      </c>
      <c r="K78" s="11">
        <v>55136735</v>
      </c>
      <c r="L78" s="11"/>
      <c r="M78" s="12" t="s">
        <v>193</v>
      </c>
      <c r="N78" s="5">
        <f t="shared" si="2"/>
        <v>0</v>
      </c>
    </row>
    <row r="79" spans="2:14" ht="27.75" hidden="1" customHeight="1" x14ac:dyDescent="0.25">
      <c r="B79" s="1" t="s">
        <v>0</v>
      </c>
      <c r="C79" s="3">
        <v>25626</v>
      </c>
      <c r="D79" s="4" t="s">
        <v>5</v>
      </c>
      <c r="E79" s="6">
        <v>57190000</v>
      </c>
      <c r="F79" s="7" t="s">
        <v>10</v>
      </c>
      <c r="G79" s="8" t="s">
        <v>29</v>
      </c>
      <c r="H79" s="4" t="s">
        <v>0</v>
      </c>
      <c r="I79" s="3">
        <v>34926</v>
      </c>
      <c r="J79" s="4" t="s">
        <v>5</v>
      </c>
      <c r="K79" s="11">
        <v>57190000</v>
      </c>
      <c r="L79" s="13"/>
      <c r="M79" s="12" t="s">
        <v>180</v>
      </c>
      <c r="N79" s="5">
        <f t="shared" si="2"/>
        <v>0</v>
      </c>
    </row>
    <row r="80" spans="2:14" ht="27.75" hidden="1" customHeight="1" x14ac:dyDescent="0.25">
      <c r="B80" s="1" t="s">
        <v>0</v>
      </c>
      <c r="C80" s="3">
        <v>27326</v>
      </c>
      <c r="D80" s="4" t="s">
        <v>5</v>
      </c>
      <c r="E80" s="6">
        <v>63250000</v>
      </c>
      <c r="F80" s="7" t="s">
        <v>10</v>
      </c>
      <c r="G80" s="8" t="s">
        <v>31</v>
      </c>
      <c r="H80" s="4" t="s">
        <v>0</v>
      </c>
      <c r="I80" s="3">
        <v>15626</v>
      </c>
      <c r="J80" s="4" t="s">
        <v>5</v>
      </c>
      <c r="K80" s="11">
        <v>63250000</v>
      </c>
      <c r="L80" s="11"/>
      <c r="M80" s="12" t="s">
        <v>189</v>
      </c>
      <c r="N80" s="5">
        <f t="shared" si="2"/>
        <v>0</v>
      </c>
    </row>
    <row r="81" spans="2:15" ht="27.75" hidden="1" customHeight="1" x14ac:dyDescent="0.25">
      <c r="B81" s="1" t="s">
        <v>0</v>
      </c>
      <c r="C81" s="3">
        <v>25526</v>
      </c>
      <c r="D81" s="4" t="s">
        <v>5</v>
      </c>
      <c r="E81" s="6">
        <v>69126666</v>
      </c>
      <c r="F81" s="7" t="s">
        <v>10</v>
      </c>
      <c r="G81" s="8" t="s">
        <v>29</v>
      </c>
      <c r="H81" s="4" t="s">
        <v>0</v>
      </c>
      <c r="I81" s="3">
        <v>12626</v>
      </c>
      <c r="J81" s="4" t="s">
        <v>5</v>
      </c>
      <c r="K81" s="11">
        <v>69126666</v>
      </c>
      <c r="L81" s="11"/>
      <c r="M81" s="12" t="s">
        <v>182</v>
      </c>
      <c r="N81" s="5">
        <f t="shared" si="2"/>
        <v>0</v>
      </c>
    </row>
    <row r="82" spans="2:15" ht="27.75" hidden="1" customHeight="1" x14ac:dyDescent="0.25">
      <c r="B82" s="1" t="s">
        <v>0</v>
      </c>
      <c r="C82" s="3">
        <v>9326</v>
      </c>
      <c r="D82" s="4" t="s">
        <v>5</v>
      </c>
      <c r="E82" s="6">
        <v>73500000</v>
      </c>
      <c r="F82" s="7" t="s">
        <v>10</v>
      </c>
      <c r="G82" s="8" t="s">
        <v>14</v>
      </c>
      <c r="H82" s="4" t="s">
        <v>0</v>
      </c>
      <c r="I82" s="3">
        <v>17626</v>
      </c>
      <c r="J82" s="4" t="s">
        <v>5</v>
      </c>
      <c r="K82" s="11">
        <v>73500000</v>
      </c>
      <c r="L82" s="11"/>
      <c r="M82" s="12" t="s">
        <v>196</v>
      </c>
      <c r="N82" s="5">
        <f t="shared" si="2"/>
        <v>0</v>
      </c>
    </row>
    <row r="83" spans="2:15" ht="27.75" hidden="1" customHeight="1" x14ac:dyDescent="0.25">
      <c r="B83" s="1" t="s">
        <v>0</v>
      </c>
      <c r="C83" s="3">
        <v>9426</v>
      </c>
      <c r="D83" s="4" t="s">
        <v>5</v>
      </c>
      <c r="E83" s="6">
        <v>80000000</v>
      </c>
      <c r="F83" s="7" t="s">
        <v>10</v>
      </c>
      <c r="G83" s="8" t="s">
        <v>16</v>
      </c>
      <c r="H83" s="4" t="s">
        <v>0</v>
      </c>
      <c r="I83" s="3">
        <v>17126</v>
      </c>
      <c r="J83" s="4" t="s">
        <v>5</v>
      </c>
      <c r="K83" s="11">
        <v>80000000</v>
      </c>
      <c r="L83" s="11"/>
      <c r="M83" s="12" t="s">
        <v>194</v>
      </c>
      <c r="N83" s="5">
        <f t="shared" si="2"/>
        <v>0</v>
      </c>
    </row>
    <row r="84" spans="2:15" ht="27.75" customHeight="1" x14ac:dyDescent="0.25">
      <c r="B84" s="1" t="s">
        <v>0</v>
      </c>
      <c r="C84" s="3">
        <v>9526</v>
      </c>
      <c r="D84" s="4" t="s">
        <v>5</v>
      </c>
      <c r="E84" s="6">
        <v>80000000</v>
      </c>
      <c r="F84" s="7" t="s">
        <v>10</v>
      </c>
      <c r="G84" s="8" t="s">
        <v>17</v>
      </c>
      <c r="N84" s="5">
        <f t="shared" si="2"/>
        <v>-80000000</v>
      </c>
    </row>
    <row r="85" spans="2:15" ht="27.75" hidden="1" customHeight="1" x14ac:dyDescent="0.25">
      <c r="B85" s="1" t="s">
        <v>0</v>
      </c>
      <c r="C85" s="3">
        <v>35026</v>
      </c>
      <c r="D85" s="4" t="s">
        <v>5</v>
      </c>
      <c r="E85" s="6">
        <v>80000000</v>
      </c>
      <c r="F85" s="6">
        <v>80000000</v>
      </c>
      <c r="G85" s="8" t="s">
        <v>83</v>
      </c>
      <c r="H85" s="4" t="s">
        <v>0</v>
      </c>
      <c r="I85" s="3">
        <v>17226</v>
      </c>
      <c r="J85" s="4" t="s">
        <v>5</v>
      </c>
      <c r="K85" s="11">
        <v>80000000</v>
      </c>
      <c r="L85" s="11"/>
      <c r="M85" s="12" t="s">
        <v>195</v>
      </c>
      <c r="N85" s="5">
        <f t="shared" si="2"/>
        <v>0</v>
      </c>
    </row>
    <row r="86" spans="2:15" ht="27.75" hidden="1" customHeight="1" x14ac:dyDescent="0.25">
      <c r="B86" s="1" t="s">
        <v>0</v>
      </c>
      <c r="C86" s="3">
        <v>32026</v>
      </c>
      <c r="D86" s="4" t="s">
        <v>5</v>
      </c>
      <c r="E86" s="6">
        <v>81122164</v>
      </c>
      <c r="F86" s="7" t="s">
        <v>10</v>
      </c>
      <c r="G86" s="8" t="s">
        <v>69</v>
      </c>
      <c r="H86" s="4" t="s">
        <v>0</v>
      </c>
      <c r="I86" s="3">
        <v>24826</v>
      </c>
      <c r="J86" s="4" t="s">
        <v>5</v>
      </c>
      <c r="K86" s="11">
        <v>81122164</v>
      </c>
      <c r="L86" s="13"/>
      <c r="M86" s="12" t="s">
        <v>69</v>
      </c>
      <c r="N86" s="5">
        <f t="shared" si="2"/>
        <v>0</v>
      </c>
    </row>
    <row r="87" spans="2:15" ht="27.75" hidden="1" customHeight="1" x14ac:dyDescent="0.25">
      <c r="B87" s="1" t="s">
        <v>0</v>
      </c>
      <c r="C87" s="3">
        <v>33326</v>
      </c>
      <c r="D87" s="4" t="s">
        <v>5</v>
      </c>
      <c r="E87" s="6">
        <v>92931906</v>
      </c>
      <c r="F87" s="7" t="s">
        <v>10</v>
      </c>
      <c r="G87" s="8" t="s">
        <v>82</v>
      </c>
      <c r="H87" s="4" t="s">
        <v>0</v>
      </c>
      <c r="I87" s="3">
        <v>26526</v>
      </c>
      <c r="J87" s="4" t="s">
        <v>5</v>
      </c>
      <c r="K87" s="11">
        <v>92931906</v>
      </c>
      <c r="L87" s="13"/>
      <c r="M87" s="12" t="s">
        <v>82</v>
      </c>
      <c r="N87" s="5">
        <f t="shared" si="2"/>
        <v>0</v>
      </c>
    </row>
    <row r="88" spans="2:15" s="23" customFormat="1" ht="27.75" customHeight="1" x14ac:dyDescent="0.25">
      <c r="B88" s="15" t="s">
        <v>0</v>
      </c>
      <c r="C88" s="16">
        <v>23126</v>
      </c>
      <c r="D88" s="17" t="s">
        <v>5</v>
      </c>
      <c r="E88" s="18">
        <v>98306666</v>
      </c>
      <c r="F88" s="18">
        <v>2356666</v>
      </c>
      <c r="G88" s="19" t="s">
        <v>21</v>
      </c>
      <c r="H88" s="17" t="s">
        <v>0</v>
      </c>
      <c r="I88" s="16">
        <v>13626</v>
      </c>
      <c r="J88" s="17" t="s">
        <v>5</v>
      </c>
      <c r="K88" s="20">
        <v>95950000</v>
      </c>
      <c r="L88" s="20"/>
      <c r="M88" s="21" t="s">
        <v>188</v>
      </c>
      <c r="N88" s="22">
        <f t="shared" si="2"/>
        <v>-2356666</v>
      </c>
      <c r="O88" s="22">
        <f>+N88+F88</f>
        <v>0</v>
      </c>
    </row>
    <row r="89" spans="2:15" ht="27.75" hidden="1" customHeight="1" x14ac:dyDescent="0.25">
      <c r="B89" s="1" t="s">
        <v>0</v>
      </c>
      <c r="C89" s="3">
        <v>32126</v>
      </c>
      <c r="D89" s="4" t="s">
        <v>5</v>
      </c>
      <c r="E89" s="6">
        <v>103440392</v>
      </c>
      <c r="F89" s="7" t="s">
        <v>10</v>
      </c>
      <c r="G89" s="8" t="s">
        <v>70</v>
      </c>
      <c r="H89" s="4" t="s">
        <v>0</v>
      </c>
      <c r="I89" s="3">
        <v>24926</v>
      </c>
      <c r="J89" s="4" t="s">
        <v>5</v>
      </c>
      <c r="K89" s="11">
        <v>103440392</v>
      </c>
      <c r="L89" s="13"/>
      <c r="M89" s="12" t="s">
        <v>70</v>
      </c>
      <c r="N89" s="5">
        <f t="shared" si="2"/>
        <v>0</v>
      </c>
    </row>
    <row r="90" spans="2:15" ht="27.75" hidden="1" customHeight="1" x14ac:dyDescent="0.25">
      <c r="B90" s="1" t="s">
        <v>0</v>
      </c>
      <c r="C90" s="3">
        <v>31726</v>
      </c>
      <c r="D90" s="4" t="s">
        <v>5</v>
      </c>
      <c r="E90" s="6">
        <v>103478771</v>
      </c>
      <c r="F90" s="7" t="s">
        <v>10</v>
      </c>
      <c r="G90" s="8" t="s">
        <v>66</v>
      </c>
      <c r="H90" s="4" t="s">
        <v>0</v>
      </c>
      <c r="I90" s="3">
        <v>24526</v>
      </c>
      <c r="J90" s="4" t="s">
        <v>5</v>
      </c>
      <c r="K90" s="11">
        <v>103478771</v>
      </c>
      <c r="L90" s="13"/>
      <c r="M90" s="12" t="s">
        <v>66</v>
      </c>
      <c r="N90" s="5">
        <f t="shared" si="2"/>
        <v>0</v>
      </c>
    </row>
    <row r="91" spans="2:15" ht="27.75" customHeight="1" x14ac:dyDescent="0.25">
      <c r="B91" s="27" t="s">
        <v>0</v>
      </c>
      <c r="C91" s="28">
        <v>27626</v>
      </c>
      <c r="D91" s="29" t="s">
        <v>5</v>
      </c>
      <c r="E91" s="30">
        <v>120000000</v>
      </c>
      <c r="F91" s="30">
        <v>111908399</v>
      </c>
      <c r="G91" s="31" t="s">
        <v>33</v>
      </c>
      <c r="N91" s="5">
        <f t="shared" si="2"/>
        <v>-120000000</v>
      </c>
      <c r="O91" s="5">
        <f>+E91-F91</f>
        <v>8091601</v>
      </c>
    </row>
    <row r="92" spans="2:15" ht="27.75" hidden="1" customHeight="1" x14ac:dyDescent="0.25">
      <c r="B92" s="1" t="s">
        <v>0</v>
      </c>
      <c r="C92" s="3">
        <v>32426</v>
      </c>
      <c r="D92" s="4" t="s">
        <v>5</v>
      </c>
      <c r="E92" s="6">
        <v>132929796</v>
      </c>
      <c r="F92" s="7" t="s">
        <v>10</v>
      </c>
      <c r="G92" s="8" t="s">
        <v>73</v>
      </c>
      <c r="H92" s="4" t="s">
        <v>0</v>
      </c>
      <c r="I92" s="3">
        <v>25226</v>
      </c>
      <c r="J92" s="4" t="s">
        <v>5</v>
      </c>
      <c r="K92" s="11">
        <v>132929796</v>
      </c>
      <c r="L92" s="13"/>
      <c r="M92" s="12" t="s">
        <v>73</v>
      </c>
      <c r="N92" s="5">
        <f t="shared" si="2"/>
        <v>0</v>
      </c>
    </row>
    <row r="93" spans="2:15" ht="27.75" hidden="1" customHeight="1" x14ac:dyDescent="0.25">
      <c r="B93" s="1" t="s">
        <v>0</v>
      </c>
      <c r="C93" s="3">
        <v>32626</v>
      </c>
      <c r="D93" s="4" t="s">
        <v>5</v>
      </c>
      <c r="E93" s="6">
        <v>148724092</v>
      </c>
      <c r="F93" s="7" t="s">
        <v>10</v>
      </c>
      <c r="G93" s="8" t="s">
        <v>75</v>
      </c>
      <c r="H93" s="4" t="s">
        <v>0</v>
      </c>
      <c r="I93" s="3">
        <v>25426</v>
      </c>
      <c r="J93" s="4" t="s">
        <v>5</v>
      </c>
      <c r="K93" s="11">
        <v>148724092</v>
      </c>
      <c r="L93" s="13"/>
      <c r="M93" s="12" t="s">
        <v>75</v>
      </c>
      <c r="N93" s="5">
        <f t="shared" si="2"/>
        <v>0</v>
      </c>
    </row>
    <row r="94" spans="2:15" ht="27.75" hidden="1" customHeight="1" x14ac:dyDescent="0.25">
      <c r="B94" s="1" t="s">
        <v>0</v>
      </c>
      <c r="C94" s="3">
        <v>25026</v>
      </c>
      <c r="D94" s="4" t="s">
        <v>5</v>
      </c>
      <c r="E94" s="6">
        <v>149500000</v>
      </c>
      <c r="F94" s="7" t="s">
        <v>10</v>
      </c>
      <c r="G94" s="8" t="s">
        <v>25</v>
      </c>
      <c r="H94" s="4" t="s">
        <v>0</v>
      </c>
      <c r="I94" s="3">
        <v>426</v>
      </c>
      <c r="J94" s="4" t="s">
        <v>5</v>
      </c>
      <c r="K94" s="11">
        <v>149500000</v>
      </c>
      <c r="L94" s="11"/>
      <c r="M94" s="12" t="s">
        <v>165</v>
      </c>
      <c r="N94" s="5">
        <f t="shared" si="2"/>
        <v>0</v>
      </c>
    </row>
    <row r="95" spans="2:15" ht="27.75" hidden="1" customHeight="1" x14ac:dyDescent="0.25">
      <c r="B95" s="1" t="s">
        <v>0</v>
      </c>
      <c r="C95" s="3">
        <v>5926</v>
      </c>
      <c r="D95" s="4" t="s">
        <v>5</v>
      </c>
      <c r="E95" s="6">
        <v>161000000</v>
      </c>
      <c r="F95" s="7" t="s">
        <v>9</v>
      </c>
      <c r="G95" s="8" t="s">
        <v>11</v>
      </c>
      <c r="H95" s="4" t="s">
        <v>0</v>
      </c>
      <c r="I95" s="3">
        <v>126</v>
      </c>
      <c r="J95" s="4" t="s">
        <v>5</v>
      </c>
      <c r="K95" s="11">
        <v>161000000</v>
      </c>
      <c r="L95" s="11"/>
      <c r="M95" s="12" t="s">
        <v>163</v>
      </c>
      <c r="N95" s="5">
        <f t="shared" si="2"/>
        <v>0</v>
      </c>
    </row>
    <row r="96" spans="2:15" ht="27.75" hidden="1" customHeight="1" x14ac:dyDescent="0.25">
      <c r="B96" s="1" t="s">
        <v>0</v>
      </c>
      <c r="C96" s="3">
        <v>6026</v>
      </c>
      <c r="D96" s="4" t="s">
        <v>5</v>
      </c>
      <c r="E96" s="6">
        <v>161000000</v>
      </c>
      <c r="F96" s="7" t="s">
        <v>10</v>
      </c>
      <c r="G96" s="8" t="s">
        <v>12</v>
      </c>
      <c r="H96" s="4" t="s">
        <v>0</v>
      </c>
      <c r="I96" s="3">
        <v>226</v>
      </c>
      <c r="J96" s="4" t="s">
        <v>5</v>
      </c>
      <c r="K96" s="11">
        <v>161000000</v>
      </c>
      <c r="L96" s="11"/>
      <c r="M96" s="12" t="s">
        <v>164</v>
      </c>
      <c r="N96" s="5">
        <f t="shared" si="2"/>
        <v>0</v>
      </c>
    </row>
    <row r="97" spans="2:14" ht="27.75" hidden="1" customHeight="1" x14ac:dyDescent="0.25">
      <c r="B97" s="1" t="s">
        <v>0</v>
      </c>
      <c r="C97" s="3">
        <v>31926</v>
      </c>
      <c r="D97" s="4" t="s">
        <v>5</v>
      </c>
      <c r="E97" s="6">
        <v>166056156</v>
      </c>
      <c r="F97" s="7" t="s">
        <v>10</v>
      </c>
      <c r="G97" s="8" t="s">
        <v>68</v>
      </c>
      <c r="H97" s="4" t="s">
        <v>0</v>
      </c>
      <c r="I97" s="3">
        <v>24726</v>
      </c>
      <c r="J97" s="4" t="s">
        <v>5</v>
      </c>
      <c r="K97" s="11">
        <v>166056156</v>
      </c>
      <c r="L97" s="13"/>
      <c r="M97" s="12" t="s">
        <v>68</v>
      </c>
      <c r="N97" s="5">
        <f t="shared" si="2"/>
        <v>0</v>
      </c>
    </row>
    <row r="98" spans="2:14" ht="27.75" customHeight="1" x14ac:dyDescent="0.25">
      <c r="B98" s="1" t="s">
        <v>0</v>
      </c>
      <c r="C98" s="3">
        <v>35126</v>
      </c>
      <c r="D98" s="4" t="s">
        <v>6</v>
      </c>
      <c r="E98" s="6">
        <v>190447029</v>
      </c>
      <c r="F98" s="6">
        <v>190447029</v>
      </c>
      <c r="G98" s="8" t="s">
        <v>84</v>
      </c>
      <c r="N98" s="5">
        <f t="shared" si="2"/>
        <v>-190447029</v>
      </c>
    </row>
    <row r="99" spans="2:14" ht="27.75" hidden="1" customHeight="1" x14ac:dyDescent="0.25">
      <c r="B99" s="1" t="s">
        <v>0</v>
      </c>
      <c r="C99" s="3">
        <v>31526</v>
      </c>
      <c r="D99" s="4" t="s">
        <v>5</v>
      </c>
      <c r="E99" s="6">
        <v>198472182</v>
      </c>
      <c r="F99" s="7" t="s">
        <v>10</v>
      </c>
      <c r="G99" s="8" t="s">
        <v>64</v>
      </c>
      <c r="H99" s="4" t="s">
        <v>0</v>
      </c>
      <c r="I99" s="3">
        <v>24326</v>
      </c>
      <c r="J99" s="4" t="s">
        <v>5</v>
      </c>
      <c r="K99" s="11">
        <v>198472182</v>
      </c>
      <c r="L99" s="13"/>
      <c r="M99" s="12" t="s">
        <v>64</v>
      </c>
      <c r="N99" s="5">
        <f t="shared" ref="N99:N130" si="3">+K99-E99</f>
        <v>0</v>
      </c>
    </row>
    <row r="100" spans="2:14" ht="27.75" hidden="1" customHeight="1" x14ac:dyDescent="0.25">
      <c r="B100" s="1" t="s">
        <v>0</v>
      </c>
      <c r="C100" s="3">
        <v>32226</v>
      </c>
      <c r="D100" s="4" t="s">
        <v>5</v>
      </c>
      <c r="E100" s="6">
        <v>208400892</v>
      </c>
      <c r="F100" s="7" t="s">
        <v>10</v>
      </c>
      <c r="G100" s="8" t="s">
        <v>71</v>
      </c>
      <c r="H100" s="4" t="s">
        <v>0</v>
      </c>
      <c r="I100" s="3">
        <v>25026</v>
      </c>
      <c r="J100" s="4" t="s">
        <v>5</v>
      </c>
      <c r="K100" s="11">
        <v>208400892</v>
      </c>
      <c r="L100" s="13"/>
      <c r="M100" s="12" t="s">
        <v>71</v>
      </c>
      <c r="N100" s="5">
        <f t="shared" si="3"/>
        <v>0</v>
      </c>
    </row>
    <row r="101" spans="2:14" ht="27.75" hidden="1" customHeight="1" x14ac:dyDescent="0.25">
      <c r="B101" s="1" t="s">
        <v>0</v>
      </c>
      <c r="C101" s="3">
        <v>32326</v>
      </c>
      <c r="D101" s="4" t="s">
        <v>5</v>
      </c>
      <c r="E101" s="6">
        <v>242134757</v>
      </c>
      <c r="F101" s="7" t="s">
        <v>10</v>
      </c>
      <c r="G101" s="8" t="s">
        <v>72</v>
      </c>
      <c r="H101" s="4" t="s">
        <v>0</v>
      </c>
      <c r="I101" s="3">
        <v>25126</v>
      </c>
      <c r="J101" s="4" t="s">
        <v>5</v>
      </c>
      <c r="K101" s="11">
        <v>242134757</v>
      </c>
      <c r="M101" s="12" t="s">
        <v>72</v>
      </c>
      <c r="N101" s="5">
        <f t="shared" si="3"/>
        <v>0</v>
      </c>
    </row>
    <row r="102" spans="2:14" ht="27.75" customHeight="1" x14ac:dyDescent="0.25">
      <c r="B102" s="1" t="s">
        <v>0</v>
      </c>
      <c r="C102" s="3">
        <v>35226</v>
      </c>
      <c r="D102" s="4" t="s">
        <v>6</v>
      </c>
      <c r="E102" s="6">
        <v>250688500</v>
      </c>
      <c r="F102" s="6">
        <v>250688500</v>
      </c>
      <c r="G102" s="8" t="s">
        <v>85</v>
      </c>
      <c r="N102" s="5">
        <f t="shared" si="3"/>
        <v>-250688500</v>
      </c>
    </row>
    <row r="103" spans="2:14" ht="27.75" hidden="1" customHeight="1" x14ac:dyDescent="0.25">
      <c r="B103" s="1" t="s">
        <v>0</v>
      </c>
      <c r="C103" s="3">
        <v>33226</v>
      </c>
      <c r="D103" s="4" t="s">
        <v>5</v>
      </c>
      <c r="E103" s="6">
        <v>254174316</v>
      </c>
      <c r="F103" s="7" t="s">
        <v>10</v>
      </c>
      <c r="G103" s="8" t="s">
        <v>81</v>
      </c>
      <c r="H103" s="4" t="s">
        <v>0</v>
      </c>
      <c r="I103" s="3">
        <v>26326</v>
      </c>
      <c r="J103" s="4" t="s">
        <v>5</v>
      </c>
      <c r="K103" s="11">
        <v>254174316</v>
      </c>
      <c r="M103" s="12" t="s">
        <v>81</v>
      </c>
      <c r="N103" s="5">
        <f t="shared" si="3"/>
        <v>0</v>
      </c>
    </row>
    <row r="104" spans="2:14" ht="27.75" hidden="1" customHeight="1" x14ac:dyDescent="0.25">
      <c r="B104" s="1" t="s">
        <v>0</v>
      </c>
      <c r="C104" s="3">
        <v>32726</v>
      </c>
      <c r="D104" s="4" t="s">
        <v>5</v>
      </c>
      <c r="E104" s="6">
        <v>351841649</v>
      </c>
      <c r="F104" s="7" t="s">
        <v>10</v>
      </c>
      <c r="G104" s="8" t="s">
        <v>76</v>
      </c>
      <c r="H104" s="4" t="s">
        <v>0</v>
      </c>
      <c r="I104" s="3">
        <v>25626</v>
      </c>
      <c r="J104" s="4" t="s">
        <v>5</v>
      </c>
      <c r="K104" s="11">
        <v>351841649</v>
      </c>
      <c r="M104" s="12" t="s">
        <v>76</v>
      </c>
      <c r="N104" s="5">
        <f t="shared" si="3"/>
        <v>0</v>
      </c>
    </row>
    <row r="105" spans="2:14" ht="27.75" hidden="1" customHeight="1" x14ac:dyDescent="0.25">
      <c r="B105" s="1" t="s">
        <v>0</v>
      </c>
      <c r="C105" s="3">
        <v>33126</v>
      </c>
      <c r="D105" s="4" t="s">
        <v>5</v>
      </c>
      <c r="E105" s="6">
        <v>359332400</v>
      </c>
      <c r="F105" s="7" t="s">
        <v>10</v>
      </c>
      <c r="G105" s="8" t="s">
        <v>80</v>
      </c>
      <c r="H105" s="4" t="s">
        <v>0</v>
      </c>
      <c r="I105" s="3">
        <v>26226</v>
      </c>
      <c r="J105" s="4" t="s">
        <v>5</v>
      </c>
      <c r="K105" s="11">
        <v>359332400</v>
      </c>
      <c r="M105" s="12" t="s">
        <v>80</v>
      </c>
      <c r="N105" s="5">
        <f t="shared" si="3"/>
        <v>0</v>
      </c>
    </row>
    <row r="106" spans="2:14" ht="27.75" hidden="1" customHeight="1" x14ac:dyDescent="0.25">
      <c r="B106" s="1" t="s">
        <v>0</v>
      </c>
      <c r="C106" s="3">
        <v>29926</v>
      </c>
      <c r="D106" s="4" t="s">
        <v>6</v>
      </c>
      <c r="E106" s="6">
        <v>428772741</v>
      </c>
      <c r="F106" s="7" t="s">
        <v>10</v>
      </c>
      <c r="G106" s="8" t="s">
        <v>54</v>
      </c>
      <c r="H106" s="4" t="s">
        <v>0</v>
      </c>
      <c r="I106" s="3">
        <v>21726</v>
      </c>
      <c r="J106" s="4" t="s">
        <v>6</v>
      </c>
      <c r="K106" s="11">
        <v>428772741</v>
      </c>
      <c r="L106" s="14"/>
      <c r="M106" s="12" t="s">
        <v>54</v>
      </c>
      <c r="N106" s="5">
        <f t="shared" si="3"/>
        <v>0</v>
      </c>
    </row>
    <row r="107" spans="2:14" ht="27.75" hidden="1" customHeight="1" x14ac:dyDescent="0.25">
      <c r="B107" s="1" t="s">
        <v>0</v>
      </c>
      <c r="C107" s="3">
        <v>31826</v>
      </c>
      <c r="D107" s="4" t="s">
        <v>5</v>
      </c>
      <c r="E107" s="6">
        <v>434909300</v>
      </c>
      <c r="F107" s="7" t="s">
        <v>10</v>
      </c>
      <c r="G107" s="8" t="s">
        <v>67</v>
      </c>
      <c r="H107" s="4" t="s">
        <v>0</v>
      </c>
      <c r="I107" s="3">
        <v>24626</v>
      </c>
      <c r="J107" s="4" t="s">
        <v>5</v>
      </c>
      <c r="K107" s="11">
        <v>434909300</v>
      </c>
      <c r="M107" s="12" t="s">
        <v>67</v>
      </c>
      <c r="N107" s="5">
        <f t="shared" si="3"/>
        <v>0</v>
      </c>
    </row>
    <row r="108" spans="2:14" ht="27.75" hidden="1" customHeight="1" x14ac:dyDescent="0.25">
      <c r="B108" s="1" t="s">
        <v>0</v>
      </c>
      <c r="C108" s="3">
        <v>32826</v>
      </c>
      <c r="D108" s="4" t="s">
        <v>5</v>
      </c>
      <c r="E108" s="6">
        <v>450224600</v>
      </c>
      <c r="F108" s="7" t="s">
        <v>10</v>
      </c>
      <c r="G108" s="8" t="s">
        <v>77</v>
      </c>
      <c r="H108" s="4" t="s">
        <v>0</v>
      </c>
      <c r="I108" s="3">
        <v>25726</v>
      </c>
      <c r="J108" s="4" t="s">
        <v>5</v>
      </c>
      <c r="K108" s="11">
        <v>450224600</v>
      </c>
      <c r="M108" s="12" t="s">
        <v>77</v>
      </c>
      <c r="N108" s="5">
        <f t="shared" si="3"/>
        <v>0</v>
      </c>
    </row>
    <row r="109" spans="2:14" ht="27.75" hidden="1" customHeight="1" x14ac:dyDescent="0.25">
      <c r="B109" s="1" t="s">
        <v>0</v>
      </c>
      <c r="C109" s="3">
        <v>31626</v>
      </c>
      <c r="D109" s="4" t="s">
        <v>5</v>
      </c>
      <c r="E109" s="6">
        <v>480420246</v>
      </c>
      <c r="F109" s="7" t="s">
        <v>10</v>
      </c>
      <c r="G109" s="8" t="s">
        <v>65</v>
      </c>
      <c r="H109" s="4" t="s">
        <v>0</v>
      </c>
      <c r="I109" s="3">
        <v>24426</v>
      </c>
      <c r="J109" s="4" t="s">
        <v>5</v>
      </c>
      <c r="K109" s="11">
        <v>480420246</v>
      </c>
      <c r="M109" s="12" t="s">
        <v>197</v>
      </c>
      <c r="N109" s="5">
        <f t="shared" si="3"/>
        <v>0</v>
      </c>
    </row>
    <row r="110" spans="2:14" ht="27.75" hidden="1" customHeight="1" x14ac:dyDescent="0.25">
      <c r="B110" s="1" t="s">
        <v>0</v>
      </c>
      <c r="C110" s="3">
        <v>33026</v>
      </c>
      <c r="D110" s="4" t="s">
        <v>5</v>
      </c>
      <c r="E110" s="6">
        <v>483459186</v>
      </c>
      <c r="F110" s="7" t="s">
        <v>10</v>
      </c>
      <c r="G110" s="8" t="s">
        <v>79</v>
      </c>
      <c r="H110" s="4" t="s">
        <v>0</v>
      </c>
      <c r="I110" s="3">
        <v>26026</v>
      </c>
      <c r="J110" s="4" t="s">
        <v>5</v>
      </c>
      <c r="K110" s="11">
        <v>483459186</v>
      </c>
      <c r="M110" s="12" t="s">
        <v>79</v>
      </c>
      <c r="N110" s="5">
        <f t="shared" si="3"/>
        <v>0</v>
      </c>
    </row>
    <row r="111" spans="2:14" ht="27.75" hidden="1" customHeight="1" x14ac:dyDescent="0.25">
      <c r="B111" s="1" t="s">
        <v>0</v>
      </c>
      <c r="C111" s="3">
        <v>32026</v>
      </c>
      <c r="D111" s="4" t="s">
        <v>6</v>
      </c>
      <c r="E111" s="6">
        <v>508013732</v>
      </c>
      <c r="F111" s="7" t="s">
        <v>10</v>
      </c>
      <c r="G111" s="8" t="s">
        <v>69</v>
      </c>
      <c r="H111" s="4" t="s">
        <v>0</v>
      </c>
      <c r="I111" s="3">
        <v>24826</v>
      </c>
      <c r="J111" s="4" t="s">
        <v>6</v>
      </c>
      <c r="K111" s="11">
        <v>508013732</v>
      </c>
      <c r="M111" s="12" t="s">
        <v>69</v>
      </c>
      <c r="N111" s="5">
        <f t="shared" si="3"/>
        <v>0</v>
      </c>
    </row>
    <row r="112" spans="2:14" ht="27.75" hidden="1" customHeight="1" x14ac:dyDescent="0.25">
      <c r="B112" s="1" t="s">
        <v>0</v>
      </c>
      <c r="C112" s="3">
        <v>31726</v>
      </c>
      <c r="D112" s="4" t="s">
        <v>6</v>
      </c>
      <c r="E112" s="6">
        <v>668913665</v>
      </c>
      <c r="F112" s="7" t="s">
        <v>10</v>
      </c>
      <c r="G112" s="8" t="s">
        <v>66</v>
      </c>
      <c r="H112" s="4" t="s">
        <v>0</v>
      </c>
      <c r="I112" s="3">
        <v>24526</v>
      </c>
      <c r="J112" s="4" t="s">
        <v>6</v>
      </c>
      <c r="K112" s="11">
        <v>668913665</v>
      </c>
      <c r="M112" s="12" t="s">
        <v>66</v>
      </c>
      <c r="N112" s="5">
        <f t="shared" si="3"/>
        <v>0</v>
      </c>
    </row>
    <row r="113" spans="2:14" ht="27.75" hidden="1" customHeight="1" x14ac:dyDescent="0.25">
      <c r="B113" s="1" t="s">
        <v>0</v>
      </c>
      <c r="C113" s="3">
        <v>32126</v>
      </c>
      <c r="D113" s="4" t="s">
        <v>6</v>
      </c>
      <c r="E113" s="6">
        <v>671958439</v>
      </c>
      <c r="F113" s="7" t="s">
        <v>10</v>
      </c>
      <c r="G113" s="8" t="s">
        <v>70</v>
      </c>
      <c r="H113" s="4" t="s">
        <v>0</v>
      </c>
      <c r="I113" s="3">
        <v>24926</v>
      </c>
      <c r="J113" s="4" t="s">
        <v>6</v>
      </c>
      <c r="K113" s="11">
        <v>671958439</v>
      </c>
      <c r="M113" s="12" t="s">
        <v>70</v>
      </c>
      <c r="N113" s="5">
        <f t="shared" si="3"/>
        <v>0</v>
      </c>
    </row>
    <row r="114" spans="2:14" ht="27.75" hidden="1" customHeight="1" x14ac:dyDescent="0.25">
      <c r="B114" s="1" t="s">
        <v>0</v>
      </c>
      <c r="C114" s="3">
        <v>33326</v>
      </c>
      <c r="D114" s="4" t="s">
        <v>6</v>
      </c>
      <c r="E114" s="6">
        <v>704573557</v>
      </c>
      <c r="F114" s="7" t="s">
        <v>10</v>
      </c>
      <c r="G114" s="8" t="s">
        <v>82</v>
      </c>
      <c r="H114" s="4" t="s">
        <v>0</v>
      </c>
      <c r="I114" s="3">
        <v>26526</v>
      </c>
      <c r="J114" s="4" t="s">
        <v>6</v>
      </c>
      <c r="K114" s="11">
        <v>704573557</v>
      </c>
      <c r="M114" s="12" t="s">
        <v>82</v>
      </c>
      <c r="N114" s="5">
        <f t="shared" si="3"/>
        <v>0</v>
      </c>
    </row>
    <row r="115" spans="2:14" ht="27.75" hidden="1" customHeight="1" x14ac:dyDescent="0.25">
      <c r="B115" s="1" t="s">
        <v>0</v>
      </c>
      <c r="C115" s="3">
        <v>32926</v>
      </c>
      <c r="D115" s="4" t="s">
        <v>5</v>
      </c>
      <c r="E115" s="6">
        <v>725443271</v>
      </c>
      <c r="F115" s="7" t="s">
        <v>10</v>
      </c>
      <c r="G115" s="8" t="s">
        <v>78</v>
      </c>
      <c r="H115" s="4" t="s">
        <v>0</v>
      </c>
      <c r="I115" s="3">
        <v>25826</v>
      </c>
      <c r="J115" s="4" t="s">
        <v>5</v>
      </c>
      <c r="K115" s="11">
        <v>725443271</v>
      </c>
      <c r="M115" s="12" t="s">
        <v>78</v>
      </c>
      <c r="N115" s="5">
        <f t="shared" si="3"/>
        <v>0</v>
      </c>
    </row>
    <row r="116" spans="2:14" ht="27.75" hidden="1" customHeight="1" x14ac:dyDescent="0.25">
      <c r="B116" s="1" t="s">
        <v>0</v>
      </c>
      <c r="C116" s="3">
        <v>32426</v>
      </c>
      <c r="D116" s="4" t="s">
        <v>6</v>
      </c>
      <c r="E116" s="6">
        <v>771819723</v>
      </c>
      <c r="F116" s="7" t="s">
        <v>10</v>
      </c>
      <c r="G116" s="8" t="s">
        <v>73</v>
      </c>
      <c r="H116" s="4" t="s">
        <v>0</v>
      </c>
      <c r="I116" s="3">
        <v>25226</v>
      </c>
      <c r="J116" s="4" t="s">
        <v>6</v>
      </c>
      <c r="K116" s="11">
        <v>771819723</v>
      </c>
      <c r="M116" s="12" t="s">
        <v>73</v>
      </c>
      <c r="N116" s="5">
        <f t="shared" si="3"/>
        <v>0</v>
      </c>
    </row>
    <row r="117" spans="2:14" ht="27.75" hidden="1" customHeight="1" x14ac:dyDescent="0.25">
      <c r="B117" s="1" t="s">
        <v>0</v>
      </c>
      <c r="C117" s="3">
        <v>30726</v>
      </c>
      <c r="D117" s="4" t="s">
        <v>6</v>
      </c>
      <c r="E117" s="6">
        <v>868971065</v>
      </c>
      <c r="F117" s="7" t="s">
        <v>10</v>
      </c>
      <c r="G117" s="8" t="s">
        <v>62</v>
      </c>
      <c r="H117" s="4" t="s">
        <v>0</v>
      </c>
      <c r="I117" s="3">
        <v>23326</v>
      </c>
      <c r="J117" s="4" t="s">
        <v>6</v>
      </c>
      <c r="K117" s="11">
        <v>868971065</v>
      </c>
      <c r="L117" s="14"/>
      <c r="M117" s="12" t="s">
        <v>62</v>
      </c>
      <c r="N117" s="5">
        <f t="shared" si="3"/>
        <v>0</v>
      </c>
    </row>
    <row r="118" spans="2:14" ht="27.75" hidden="1" customHeight="1" x14ac:dyDescent="0.25">
      <c r="B118" s="1" t="s">
        <v>0</v>
      </c>
      <c r="C118" s="3">
        <v>30426</v>
      </c>
      <c r="D118" s="4" t="s">
        <v>6</v>
      </c>
      <c r="E118" s="6">
        <v>890643427</v>
      </c>
      <c r="F118" s="7" t="s">
        <v>10</v>
      </c>
      <c r="G118" s="8" t="s">
        <v>59</v>
      </c>
      <c r="H118" s="4" t="s">
        <v>0</v>
      </c>
      <c r="I118" s="3">
        <v>23026</v>
      </c>
      <c r="J118" s="4" t="s">
        <v>6</v>
      </c>
      <c r="K118" s="11">
        <v>890643427</v>
      </c>
      <c r="L118" s="14"/>
      <c r="M118" s="12" t="s">
        <v>207</v>
      </c>
      <c r="N118" s="5">
        <f t="shared" si="3"/>
        <v>0</v>
      </c>
    </row>
    <row r="119" spans="2:14" ht="27.75" hidden="1" customHeight="1" x14ac:dyDescent="0.25">
      <c r="B119" s="1" t="s">
        <v>0</v>
      </c>
      <c r="C119" s="3">
        <v>32626</v>
      </c>
      <c r="D119" s="4" t="s">
        <v>6</v>
      </c>
      <c r="E119" s="6">
        <v>1015162021</v>
      </c>
      <c r="F119" s="7" t="s">
        <v>10</v>
      </c>
      <c r="G119" s="8" t="s">
        <v>75</v>
      </c>
      <c r="H119" s="4" t="s">
        <v>0</v>
      </c>
      <c r="I119" s="3">
        <v>25426</v>
      </c>
      <c r="J119" s="4" t="s">
        <v>6</v>
      </c>
      <c r="K119" s="11">
        <v>1015162021</v>
      </c>
      <c r="M119" s="12" t="s">
        <v>75</v>
      </c>
      <c r="N119" s="5">
        <f t="shared" si="3"/>
        <v>0</v>
      </c>
    </row>
    <row r="120" spans="2:14" ht="27.75" hidden="1" customHeight="1" x14ac:dyDescent="0.25">
      <c r="B120" s="1" t="s">
        <v>0</v>
      </c>
      <c r="C120" s="3">
        <v>28626</v>
      </c>
      <c r="D120" s="4" t="s">
        <v>6</v>
      </c>
      <c r="E120" s="6">
        <v>1089415759</v>
      </c>
      <c r="F120" s="7" t="s">
        <v>10</v>
      </c>
      <c r="G120" s="8" t="s">
        <v>41</v>
      </c>
      <c r="H120" s="4" t="s">
        <v>0</v>
      </c>
      <c r="I120" s="3">
        <v>20426</v>
      </c>
      <c r="J120" s="4" t="s">
        <v>6</v>
      </c>
      <c r="K120" s="11">
        <v>1089415759</v>
      </c>
      <c r="L120" s="14"/>
      <c r="M120" s="12" t="s">
        <v>41</v>
      </c>
      <c r="N120" s="5">
        <f t="shared" si="3"/>
        <v>0</v>
      </c>
    </row>
    <row r="121" spans="2:14" ht="27.75" hidden="1" customHeight="1" x14ac:dyDescent="0.25">
      <c r="B121" s="1" t="s">
        <v>0</v>
      </c>
      <c r="C121" s="3">
        <v>30626</v>
      </c>
      <c r="D121" s="4" t="s">
        <v>6</v>
      </c>
      <c r="E121" s="6">
        <v>1094468712</v>
      </c>
      <c r="F121" s="7" t="s">
        <v>10</v>
      </c>
      <c r="G121" s="8" t="s">
        <v>61</v>
      </c>
      <c r="H121" s="4" t="s">
        <v>0</v>
      </c>
      <c r="I121" s="3">
        <v>23226</v>
      </c>
      <c r="J121" s="4" t="s">
        <v>6</v>
      </c>
      <c r="K121" s="11">
        <v>1094468712</v>
      </c>
      <c r="L121" s="14"/>
      <c r="M121" s="12" t="s">
        <v>61</v>
      </c>
      <c r="N121" s="5">
        <f t="shared" si="3"/>
        <v>0</v>
      </c>
    </row>
    <row r="122" spans="2:14" ht="27.75" hidden="1" customHeight="1" x14ac:dyDescent="0.25">
      <c r="B122" s="1" t="s">
        <v>0</v>
      </c>
      <c r="C122" s="3">
        <v>28726</v>
      </c>
      <c r="D122" s="4" t="s">
        <v>6</v>
      </c>
      <c r="E122" s="6">
        <v>1200866334</v>
      </c>
      <c r="F122" s="7" t="s">
        <v>10</v>
      </c>
      <c r="G122" s="8" t="s">
        <v>42</v>
      </c>
      <c r="H122" s="4" t="s">
        <v>0</v>
      </c>
      <c r="I122" s="3">
        <v>20526</v>
      </c>
      <c r="J122" s="4" t="s">
        <v>6</v>
      </c>
      <c r="K122" s="11">
        <v>1200866334</v>
      </c>
      <c r="L122" s="14"/>
      <c r="M122" s="12" t="s">
        <v>42</v>
      </c>
      <c r="N122" s="5">
        <f t="shared" si="3"/>
        <v>0</v>
      </c>
    </row>
    <row r="123" spans="2:14" ht="27.75" hidden="1" customHeight="1" x14ac:dyDescent="0.25">
      <c r="B123" s="1" t="s">
        <v>0</v>
      </c>
      <c r="C123" s="3">
        <v>32226</v>
      </c>
      <c r="D123" s="4" t="s">
        <v>6</v>
      </c>
      <c r="E123" s="6">
        <v>1365815696</v>
      </c>
      <c r="F123" s="7" t="s">
        <v>10</v>
      </c>
      <c r="G123" s="8" t="s">
        <v>71</v>
      </c>
      <c r="H123" s="4" t="s">
        <v>0</v>
      </c>
      <c r="I123" s="3">
        <v>25026</v>
      </c>
      <c r="J123" s="4" t="s">
        <v>6</v>
      </c>
      <c r="K123" s="11">
        <v>1365815696</v>
      </c>
      <c r="M123" s="12" t="s">
        <v>71</v>
      </c>
      <c r="N123" s="5">
        <f t="shared" si="3"/>
        <v>0</v>
      </c>
    </row>
    <row r="124" spans="2:14" ht="27.75" hidden="1" customHeight="1" x14ac:dyDescent="0.25">
      <c r="B124" s="1" t="s">
        <v>0</v>
      </c>
      <c r="C124" s="3">
        <v>29026</v>
      </c>
      <c r="D124" s="4" t="s">
        <v>6</v>
      </c>
      <c r="E124" s="6">
        <v>1399355692</v>
      </c>
      <c r="F124" s="7" t="s">
        <v>10</v>
      </c>
      <c r="G124" s="8" t="s">
        <v>45</v>
      </c>
      <c r="H124" s="4" t="s">
        <v>0</v>
      </c>
      <c r="I124" s="3">
        <v>20826</v>
      </c>
      <c r="J124" s="4" t="s">
        <v>6</v>
      </c>
      <c r="K124" s="11">
        <v>1399355692</v>
      </c>
      <c r="L124" s="14"/>
      <c r="M124" s="12" t="s">
        <v>205</v>
      </c>
      <c r="N124" s="5">
        <f t="shared" si="3"/>
        <v>0</v>
      </c>
    </row>
    <row r="125" spans="2:14" ht="27.75" hidden="1" customHeight="1" x14ac:dyDescent="0.25">
      <c r="B125" s="1" t="s">
        <v>0</v>
      </c>
      <c r="C125" s="3">
        <v>29826</v>
      </c>
      <c r="D125" s="4" t="s">
        <v>6</v>
      </c>
      <c r="E125" s="6">
        <v>1403509253</v>
      </c>
      <c r="F125" s="7" t="s">
        <v>10</v>
      </c>
      <c r="G125" s="8" t="s">
        <v>53</v>
      </c>
      <c r="H125" s="4" t="s">
        <v>0</v>
      </c>
      <c r="I125" s="3">
        <v>21626</v>
      </c>
      <c r="J125" s="4" t="s">
        <v>6</v>
      </c>
      <c r="K125" s="11">
        <v>1403509253</v>
      </c>
      <c r="L125" s="14"/>
      <c r="M125" s="12" t="s">
        <v>53</v>
      </c>
      <c r="N125" s="5">
        <f t="shared" si="3"/>
        <v>0</v>
      </c>
    </row>
    <row r="126" spans="2:14" ht="27.75" hidden="1" customHeight="1" x14ac:dyDescent="0.25">
      <c r="B126" s="1" t="s">
        <v>0</v>
      </c>
      <c r="C126" s="3">
        <v>31926</v>
      </c>
      <c r="D126" s="4" t="s">
        <v>6</v>
      </c>
      <c r="E126" s="6">
        <v>1458715799</v>
      </c>
      <c r="F126" s="7" t="s">
        <v>10</v>
      </c>
      <c r="G126" s="8" t="s">
        <v>68</v>
      </c>
      <c r="H126" s="4" t="s">
        <v>0</v>
      </c>
      <c r="I126" s="3">
        <v>24726</v>
      </c>
      <c r="J126" s="4" t="s">
        <v>6</v>
      </c>
      <c r="K126" s="11">
        <v>1458715799</v>
      </c>
      <c r="M126" s="12" t="s">
        <v>68</v>
      </c>
      <c r="N126" s="5">
        <f t="shared" si="3"/>
        <v>0</v>
      </c>
    </row>
    <row r="127" spans="2:14" ht="27.75" hidden="1" customHeight="1" x14ac:dyDescent="0.25">
      <c r="B127" s="1" t="s">
        <v>0</v>
      </c>
      <c r="C127" s="3">
        <v>32526</v>
      </c>
      <c r="D127" s="4" t="s">
        <v>5</v>
      </c>
      <c r="E127" s="6">
        <v>1472057659</v>
      </c>
      <c r="F127" s="7" t="s">
        <v>10</v>
      </c>
      <c r="G127" s="8" t="s">
        <v>74</v>
      </c>
      <c r="H127" s="4" t="s">
        <v>0</v>
      </c>
      <c r="I127" s="3">
        <v>25326</v>
      </c>
      <c r="J127" s="4" t="s">
        <v>5</v>
      </c>
      <c r="K127" s="11">
        <v>1472057659</v>
      </c>
      <c r="M127" s="12" t="s">
        <v>74</v>
      </c>
      <c r="N127" s="5">
        <f t="shared" si="3"/>
        <v>0</v>
      </c>
    </row>
    <row r="128" spans="2:14" ht="27.75" hidden="1" customHeight="1" x14ac:dyDescent="0.25">
      <c r="B128" s="1" t="s">
        <v>0</v>
      </c>
      <c r="C128" s="3">
        <v>31526</v>
      </c>
      <c r="D128" s="4" t="s">
        <v>6</v>
      </c>
      <c r="E128" s="6">
        <v>1722075695</v>
      </c>
      <c r="F128" s="7" t="s">
        <v>10</v>
      </c>
      <c r="G128" s="8" t="s">
        <v>64</v>
      </c>
      <c r="H128" s="4" t="s">
        <v>0</v>
      </c>
      <c r="I128" s="3">
        <v>24326</v>
      </c>
      <c r="J128" s="4" t="s">
        <v>6</v>
      </c>
      <c r="K128" s="11">
        <v>1722075695</v>
      </c>
      <c r="M128" s="12" t="s">
        <v>64</v>
      </c>
      <c r="N128" s="5">
        <f t="shared" si="3"/>
        <v>0</v>
      </c>
    </row>
    <row r="129" spans="2:14" ht="27.75" hidden="1" customHeight="1" x14ac:dyDescent="0.25">
      <c r="B129" s="1" t="s">
        <v>0</v>
      </c>
      <c r="C129" s="3">
        <v>30026</v>
      </c>
      <c r="D129" s="4" t="s">
        <v>6</v>
      </c>
      <c r="E129" s="6">
        <v>1748819728</v>
      </c>
      <c r="F129" s="7" t="s">
        <v>10</v>
      </c>
      <c r="G129" s="8" t="s">
        <v>55</v>
      </c>
      <c r="H129" s="4" t="s">
        <v>0</v>
      </c>
      <c r="I129" s="3">
        <v>21826</v>
      </c>
      <c r="J129" s="4" t="s">
        <v>6</v>
      </c>
      <c r="K129" s="11">
        <v>1748819728</v>
      </c>
      <c r="L129" s="14"/>
      <c r="M129" s="12" t="s">
        <v>55</v>
      </c>
      <c r="N129" s="5">
        <f t="shared" si="3"/>
        <v>0</v>
      </c>
    </row>
    <row r="130" spans="2:14" ht="27.75" hidden="1" customHeight="1" x14ac:dyDescent="0.25">
      <c r="B130" s="1" t="s">
        <v>0</v>
      </c>
      <c r="C130" s="3">
        <v>29726</v>
      </c>
      <c r="D130" s="4" t="s">
        <v>6</v>
      </c>
      <c r="E130" s="6">
        <v>1925431417</v>
      </c>
      <c r="F130" s="7" t="s">
        <v>10</v>
      </c>
      <c r="G130" s="8" t="s">
        <v>52</v>
      </c>
      <c r="H130" s="4" t="s">
        <v>0</v>
      </c>
      <c r="I130" s="3">
        <v>21526</v>
      </c>
      <c r="J130" s="4" t="s">
        <v>6</v>
      </c>
      <c r="K130" s="11">
        <v>1925431417</v>
      </c>
      <c r="L130" s="14"/>
      <c r="M130" s="12" t="s">
        <v>52</v>
      </c>
      <c r="N130" s="5">
        <f t="shared" si="3"/>
        <v>0</v>
      </c>
    </row>
    <row r="131" spans="2:14" ht="27.75" hidden="1" customHeight="1" x14ac:dyDescent="0.25">
      <c r="B131" s="1" t="s">
        <v>0</v>
      </c>
      <c r="C131" s="3">
        <v>32326</v>
      </c>
      <c r="D131" s="4" t="s">
        <v>6</v>
      </c>
      <c r="E131" s="6">
        <v>1969956793</v>
      </c>
      <c r="F131" s="7" t="s">
        <v>10</v>
      </c>
      <c r="G131" s="8" t="s">
        <v>72</v>
      </c>
      <c r="H131" s="4" t="s">
        <v>0</v>
      </c>
      <c r="I131" s="3">
        <v>25126</v>
      </c>
      <c r="J131" s="4" t="s">
        <v>6</v>
      </c>
      <c r="K131" s="11">
        <v>1969956793</v>
      </c>
      <c r="M131" s="12" t="s">
        <v>72</v>
      </c>
      <c r="N131" s="5">
        <f t="shared" ref="N131:N160" si="4">+K131-E131</f>
        <v>0</v>
      </c>
    </row>
    <row r="132" spans="2:14" ht="27.75" hidden="1" customHeight="1" x14ac:dyDescent="0.25">
      <c r="B132" s="1" t="s">
        <v>0</v>
      </c>
      <c r="C132" s="3">
        <v>33226</v>
      </c>
      <c r="D132" s="4" t="s">
        <v>6</v>
      </c>
      <c r="E132" s="6">
        <v>2190067761</v>
      </c>
      <c r="F132" s="7" t="s">
        <v>10</v>
      </c>
      <c r="G132" s="8" t="s">
        <v>81</v>
      </c>
      <c r="H132" s="4" t="s">
        <v>0</v>
      </c>
      <c r="I132" s="3">
        <v>26326</v>
      </c>
      <c r="J132" s="4" t="s">
        <v>6</v>
      </c>
      <c r="K132" s="11">
        <v>2190067761</v>
      </c>
      <c r="M132" s="12" t="s">
        <v>81</v>
      </c>
      <c r="N132" s="5">
        <f t="shared" si="4"/>
        <v>0</v>
      </c>
    </row>
    <row r="133" spans="2:14" ht="27.75" hidden="1" customHeight="1" x14ac:dyDescent="0.25">
      <c r="B133" s="1" t="s">
        <v>0</v>
      </c>
      <c r="C133" s="3">
        <v>27926</v>
      </c>
      <c r="D133" s="4" t="s">
        <v>6</v>
      </c>
      <c r="E133" s="6">
        <v>2333081833</v>
      </c>
      <c r="F133" s="7" t="s">
        <v>10</v>
      </c>
      <c r="G133" s="8" t="s">
        <v>34</v>
      </c>
      <c r="H133" s="4" t="s">
        <v>0</v>
      </c>
      <c r="I133" s="3">
        <v>19726</v>
      </c>
      <c r="J133" s="4" t="s">
        <v>6</v>
      </c>
      <c r="K133" s="11">
        <v>2333081833</v>
      </c>
      <c r="L133" s="14"/>
      <c r="M133" s="12" t="s">
        <v>34</v>
      </c>
      <c r="N133" s="5">
        <f t="shared" si="4"/>
        <v>0</v>
      </c>
    </row>
    <row r="134" spans="2:14" ht="27.75" hidden="1" customHeight="1" x14ac:dyDescent="0.25">
      <c r="B134" s="1" t="s">
        <v>0</v>
      </c>
      <c r="C134" s="3">
        <v>30526</v>
      </c>
      <c r="D134" s="4" t="s">
        <v>6</v>
      </c>
      <c r="E134" s="6">
        <v>2521660800</v>
      </c>
      <c r="F134" s="7" t="s">
        <v>10</v>
      </c>
      <c r="G134" s="8" t="s">
        <v>60</v>
      </c>
      <c r="H134" s="4" t="s">
        <v>0</v>
      </c>
      <c r="I134" s="3">
        <v>23126</v>
      </c>
      <c r="J134" s="4" t="s">
        <v>6</v>
      </c>
      <c r="K134" s="11">
        <v>2521660800</v>
      </c>
      <c r="L134" s="14"/>
      <c r="M134" s="12" t="s">
        <v>60</v>
      </c>
      <c r="N134" s="5">
        <f t="shared" si="4"/>
        <v>0</v>
      </c>
    </row>
    <row r="135" spans="2:14" ht="27.75" hidden="1" customHeight="1" x14ac:dyDescent="0.25">
      <c r="B135" s="1" t="s">
        <v>0</v>
      </c>
      <c r="C135" s="3">
        <v>28526</v>
      </c>
      <c r="D135" s="4" t="s">
        <v>6</v>
      </c>
      <c r="E135" s="6">
        <v>2576224206</v>
      </c>
      <c r="F135" s="7" t="s">
        <v>10</v>
      </c>
      <c r="G135" s="8" t="s">
        <v>40</v>
      </c>
      <c r="H135" s="4" t="s">
        <v>0</v>
      </c>
      <c r="I135" s="3">
        <v>20326</v>
      </c>
      <c r="J135" s="4" t="s">
        <v>6</v>
      </c>
      <c r="K135" s="11">
        <v>2576224206</v>
      </c>
      <c r="L135" s="14"/>
      <c r="M135" s="12" t="s">
        <v>40</v>
      </c>
      <c r="N135" s="5">
        <f t="shared" si="4"/>
        <v>0</v>
      </c>
    </row>
    <row r="136" spans="2:14" ht="27.75" hidden="1" customHeight="1" x14ac:dyDescent="0.25">
      <c r="B136" s="1" t="s">
        <v>0</v>
      </c>
      <c r="C136" s="3">
        <v>30226</v>
      </c>
      <c r="D136" s="4" t="s">
        <v>6</v>
      </c>
      <c r="E136" s="6">
        <v>2901931474</v>
      </c>
      <c r="F136" s="7" t="s">
        <v>10</v>
      </c>
      <c r="G136" s="8" t="s">
        <v>57</v>
      </c>
      <c r="H136" s="4" t="s">
        <v>0</v>
      </c>
      <c r="I136" s="3">
        <v>22726</v>
      </c>
      <c r="J136" s="4" t="s">
        <v>6</v>
      </c>
      <c r="K136" s="11">
        <v>2901931474</v>
      </c>
      <c r="L136" s="14"/>
      <c r="M136" s="12" t="s">
        <v>57</v>
      </c>
      <c r="N136" s="5">
        <f t="shared" si="4"/>
        <v>0</v>
      </c>
    </row>
    <row r="137" spans="2:14" ht="27.75" hidden="1" customHeight="1" x14ac:dyDescent="0.25">
      <c r="B137" s="1" t="s">
        <v>0</v>
      </c>
      <c r="C137" s="3">
        <v>33126</v>
      </c>
      <c r="D137" s="4" t="s">
        <v>6</v>
      </c>
      <c r="E137" s="6">
        <v>2932151767</v>
      </c>
      <c r="F137" s="7" t="s">
        <v>10</v>
      </c>
      <c r="G137" s="8" t="s">
        <v>80</v>
      </c>
      <c r="H137" s="4" t="s">
        <v>0</v>
      </c>
      <c r="I137" s="3">
        <v>26226</v>
      </c>
      <c r="J137" s="4" t="s">
        <v>6</v>
      </c>
      <c r="K137" s="11">
        <v>2932151767</v>
      </c>
      <c r="M137" s="12" t="s">
        <v>80</v>
      </c>
      <c r="N137" s="5">
        <f t="shared" si="4"/>
        <v>0</v>
      </c>
    </row>
    <row r="138" spans="2:14" ht="27.75" hidden="1" customHeight="1" x14ac:dyDescent="0.25">
      <c r="B138" s="1" t="s">
        <v>0</v>
      </c>
      <c r="C138" s="3">
        <v>32726</v>
      </c>
      <c r="D138" s="4" t="s">
        <v>6</v>
      </c>
      <c r="E138" s="6">
        <v>3227699465</v>
      </c>
      <c r="F138" s="7" t="s">
        <v>10</v>
      </c>
      <c r="G138" s="8" t="s">
        <v>76</v>
      </c>
      <c r="H138" s="4" t="s">
        <v>0</v>
      </c>
      <c r="I138" s="3">
        <v>25626</v>
      </c>
      <c r="J138" s="4" t="s">
        <v>6</v>
      </c>
      <c r="K138" s="11">
        <v>3227699465</v>
      </c>
      <c r="M138" s="12" t="s">
        <v>76</v>
      </c>
      <c r="N138" s="5">
        <f t="shared" si="4"/>
        <v>0</v>
      </c>
    </row>
    <row r="139" spans="2:14" ht="27.75" hidden="1" customHeight="1" x14ac:dyDescent="0.25">
      <c r="B139" s="1" t="s">
        <v>0</v>
      </c>
      <c r="C139" s="3">
        <v>29226</v>
      </c>
      <c r="D139" s="4" t="s">
        <v>6</v>
      </c>
      <c r="E139" s="6">
        <v>3484281535</v>
      </c>
      <c r="F139" s="7" t="s">
        <v>10</v>
      </c>
      <c r="G139" s="8" t="s">
        <v>47</v>
      </c>
      <c r="H139" s="4" t="s">
        <v>0</v>
      </c>
      <c r="I139" s="3">
        <v>21026</v>
      </c>
      <c r="J139" s="4" t="s">
        <v>6</v>
      </c>
      <c r="K139" s="11">
        <v>3484281535</v>
      </c>
      <c r="L139" s="14"/>
      <c r="M139" s="12" t="s">
        <v>47</v>
      </c>
      <c r="N139" s="5">
        <f t="shared" si="4"/>
        <v>0</v>
      </c>
    </row>
    <row r="140" spans="2:14" ht="27.75" hidden="1" customHeight="1" x14ac:dyDescent="0.25">
      <c r="B140" s="1" t="s">
        <v>0</v>
      </c>
      <c r="C140" s="3">
        <v>30326</v>
      </c>
      <c r="D140" s="4" t="s">
        <v>6</v>
      </c>
      <c r="E140" s="6">
        <v>3886678478</v>
      </c>
      <c r="F140" s="7" t="s">
        <v>10</v>
      </c>
      <c r="G140" s="8" t="s">
        <v>58</v>
      </c>
      <c r="H140" s="4" t="s">
        <v>0</v>
      </c>
      <c r="I140" s="3">
        <v>22826</v>
      </c>
      <c r="J140" s="4" t="s">
        <v>6</v>
      </c>
      <c r="K140" s="11">
        <v>3886678478</v>
      </c>
      <c r="L140" s="14"/>
      <c r="M140" s="12" t="s">
        <v>206</v>
      </c>
      <c r="N140" s="5">
        <f t="shared" si="4"/>
        <v>0</v>
      </c>
    </row>
    <row r="141" spans="2:14" ht="27.75" hidden="1" customHeight="1" x14ac:dyDescent="0.25">
      <c r="B141" s="1" t="s">
        <v>0</v>
      </c>
      <c r="C141" s="3">
        <v>32826</v>
      </c>
      <c r="D141" s="4" t="s">
        <v>6</v>
      </c>
      <c r="E141" s="6">
        <v>4152166051</v>
      </c>
      <c r="F141" s="7" t="s">
        <v>10</v>
      </c>
      <c r="G141" s="8" t="s">
        <v>77</v>
      </c>
      <c r="H141" s="4" t="s">
        <v>0</v>
      </c>
      <c r="I141" s="3">
        <v>25726</v>
      </c>
      <c r="J141" s="4" t="s">
        <v>6</v>
      </c>
      <c r="K141" s="11">
        <v>4152166051</v>
      </c>
      <c r="M141" s="12" t="s">
        <v>77</v>
      </c>
      <c r="N141" s="5">
        <f t="shared" si="4"/>
        <v>0</v>
      </c>
    </row>
    <row r="142" spans="2:14" ht="27.75" hidden="1" customHeight="1" x14ac:dyDescent="0.25">
      <c r="B142" s="1" t="s">
        <v>0</v>
      </c>
      <c r="C142" s="3">
        <v>31826</v>
      </c>
      <c r="D142" s="4" t="s">
        <v>6</v>
      </c>
      <c r="E142" s="6">
        <v>4181504576</v>
      </c>
      <c r="F142" s="7" t="s">
        <v>10</v>
      </c>
      <c r="G142" s="8" t="s">
        <v>67</v>
      </c>
      <c r="H142" s="4" t="s">
        <v>0</v>
      </c>
      <c r="I142" s="3">
        <v>24626</v>
      </c>
      <c r="J142" s="4" t="s">
        <v>6</v>
      </c>
      <c r="K142" s="11">
        <v>4181504576</v>
      </c>
      <c r="M142" s="12" t="s">
        <v>67</v>
      </c>
      <c r="N142" s="5">
        <f t="shared" si="4"/>
        <v>0</v>
      </c>
    </row>
    <row r="143" spans="2:14" ht="27.75" hidden="1" customHeight="1" x14ac:dyDescent="0.25">
      <c r="B143" s="1" t="s">
        <v>0</v>
      </c>
      <c r="C143" s="3">
        <v>29526</v>
      </c>
      <c r="D143" s="4" t="s">
        <v>6</v>
      </c>
      <c r="E143" s="6">
        <v>4289947682</v>
      </c>
      <c r="F143" s="7" t="s">
        <v>10</v>
      </c>
      <c r="G143" s="8" t="s">
        <v>50</v>
      </c>
      <c r="H143" s="4" t="s">
        <v>0</v>
      </c>
      <c r="I143" s="3">
        <v>21326</v>
      </c>
      <c r="J143" s="4" t="s">
        <v>6</v>
      </c>
      <c r="K143" s="11">
        <v>4289947682</v>
      </c>
      <c r="L143" s="14"/>
      <c r="M143" s="12" t="s">
        <v>50</v>
      </c>
      <c r="N143" s="5">
        <f t="shared" si="4"/>
        <v>0</v>
      </c>
    </row>
    <row r="144" spans="2:14" ht="27.75" hidden="1" customHeight="1" x14ac:dyDescent="0.25">
      <c r="B144" s="1" t="s">
        <v>0</v>
      </c>
      <c r="C144" s="3">
        <v>31626</v>
      </c>
      <c r="D144" s="4" t="s">
        <v>6</v>
      </c>
      <c r="E144" s="6">
        <v>4635859977</v>
      </c>
      <c r="F144" s="7" t="s">
        <v>10</v>
      </c>
      <c r="G144" s="8" t="s">
        <v>65</v>
      </c>
      <c r="H144" s="4" t="s">
        <v>0</v>
      </c>
      <c r="I144" s="3">
        <v>24426</v>
      </c>
      <c r="J144" s="4" t="s">
        <v>6</v>
      </c>
      <c r="K144" s="11">
        <v>4635859977</v>
      </c>
      <c r="M144" s="12" t="s">
        <v>197</v>
      </c>
      <c r="N144" s="5">
        <f t="shared" si="4"/>
        <v>0</v>
      </c>
    </row>
    <row r="145" spans="2:14" ht="27.75" hidden="1" customHeight="1" x14ac:dyDescent="0.25">
      <c r="B145" s="1" t="s">
        <v>0</v>
      </c>
      <c r="C145" s="3">
        <v>33026</v>
      </c>
      <c r="D145" s="4" t="s">
        <v>6</v>
      </c>
      <c r="E145" s="6">
        <v>4683286405</v>
      </c>
      <c r="F145" s="7" t="s">
        <v>10</v>
      </c>
      <c r="G145" s="8" t="s">
        <v>79</v>
      </c>
      <c r="H145" s="4" t="s">
        <v>0</v>
      </c>
      <c r="I145" s="3">
        <v>26026</v>
      </c>
      <c r="J145" s="4" t="s">
        <v>6</v>
      </c>
      <c r="K145" s="11">
        <v>4683286405</v>
      </c>
      <c r="M145" s="12" t="s">
        <v>79</v>
      </c>
      <c r="N145" s="5">
        <f t="shared" si="4"/>
        <v>0</v>
      </c>
    </row>
    <row r="146" spans="2:14" ht="27.75" hidden="1" customHeight="1" x14ac:dyDescent="0.25">
      <c r="B146" s="1" t="s">
        <v>0</v>
      </c>
      <c r="C146" s="3">
        <v>29626</v>
      </c>
      <c r="D146" s="4" t="s">
        <v>6</v>
      </c>
      <c r="E146" s="6">
        <v>4982095936</v>
      </c>
      <c r="F146" s="7" t="s">
        <v>10</v>
      </c>
      <c r="G146" s="8" t="s">
        <v>51</v>
      </c>
      <c r="H146" s="4" t="s">
        <v>0</v>
      </c>
      <c r="I146" s="3">
        <v>21426</v>
      </c>
      <c r="J146" s="4" t="s">
        <v>6</v>
      </c>
      <c r="K146" s="11">
        <v>4982095936</v>
      </c>
      <c r="L146" s="14"/>
      <c r="M146" s="12" t="s">
        <v>51</v>
      </c>
      <c r="N146" s="5">
        <f t="shared" si="4"/>
        <v>0</v>
      </c>
    </row>
    <row r="147" spans="2:14" ht="27.75" hidden="1" customHeight="1" x14ac:dyDescent="0.25">
      <c r="B147" s="1" t="s">
        <v>0</v>
      </c>
      <c r="C147" s="3">
        <v>29426</v>
      </c>
      <c r="D147" s="4" t="s">
        <v>6</v>
      </c>
      <c r="E147" s="6">
        <v>5001806280</v>
      </c>
      <c r="F147" s="7" t="s">
        <v>10</v>
      </c>
      <c r="G147" s="8" t="s">
        <v>49</v>
      </c>
      <c r="H147" s="4" t="s">
        <v>0</v>
      </c>
      <c r="I147" s="3">
        <v>21226</v>
      </c>
      <c r="J147" s="4" t="s">
        <v>6</v>
      </c>
      <c r="K147" s="11">
        <v>5001806280</v>
      </c>
      <c r="L147" s="14"/>
      <c r="M147" s="12" t="s">
        <v>49</v>
      </c>
      <c r="N147" s="5">
        <f t="shared" si="4"/>
        <v>0</v>
      </c>
    </row>
    <row r="148" spans="2:14" ht="27.75" hidden="1" customHeight="1" x14ac:dyDescent="0.25">
      <c r="B148" s="1" t="s">
        <v>0</v>
      </c>
      <c r="C148" s="3">
        <v>28226</v>
      </c>
      <c r="D148" s="4" t="s">
        <v>6</v>
      </c>
      <c r="E148" s="6">
        <v>5619438319</v>
      </c>
      <c r="F148" s="7" t="s">
        <v>10</v>
      </c>
      <c r="G148" s="8" t="s">
        <v>37</v>
      </c>
      <c r="H148" s="4" t="s">
        <v>0</v>
      </c>
      <c r="I148" s="3">
        <v>20026</v>
      </c>
      <c r="J148" s="4" t="s">
        <v>6</v>
      </c>
      <c r="K148" s="11">
        <v>5619438319</v>
      </c>
      <c r="L148" s="14"/>
      <c r="M148" s="12" t="s">
        <v>37</v>
      </c>
      <c r="N148" s="5">
        <f t="shared" si="4"/>
        <v>0</v>
      </c>
    </row>
    <row r="149" spans="2:14" ht="27.75" hidden="1" customHeight="1" x14ac:dyDescent="0.25">
      <c r="B149" s="1" t="s">
        <v>0</v>
      </c>
      <c r="C149" s="3">
        <v>30826</v>
      </c>
      <c r="D149" s="4" t="s">
        <v>6</v>
      </c>
      <c r="E149" s="6">
        <v>5688987251</v>
      </c>
      <c r="F149" s="7" t="s">
        <v>10</v>
      </c>
      <c r="G149" s="8" t="s">
        <v>63</v>
      </c>
      <c r="H149" s="4" t="s">
        <v>0</v>
      </c>
      <c r="I149" s="3">
        <v>23426</v>
      </c>
      <c r="J149" s="4" t="s">
        <v>6</v>
      </c>
      <c r="K149" s="11">
        <v>5688987251</v>
      </c>
      <c r="M149" s="12" t="s">
        <v>63</v>
      </c>
      <c r="N149" s="5">
        <f t="shared" si="4"/>
        <v>0</v>
      </c>
    </row>
    <row r="150" spans="2:14" ht="27.75" hidden="1" customHeight="1" x14ac:dyDescent="0.25">
      <c r="B150" s="1" t="s">
        <v>0</v>
      </c>
      <c r="C150" s="3">
        <v>28926</v>
      </c>
      <c r="D150" s="4" t="s">
        <v>6</v>
      </c>
      <c r="E150" s="6">
        <v>6009248094</v>
      </c>
      <c r="F150" s="7" t="s">
        <v>10</v>
      </c>
      <c r="G150" s="8" t="s">
        <v>44</v>
      </c>
      <c r="H150" s="4" t="s">
        <v>0</v>
      </c>
      <c r="I150" s="3">
        <v>20726</v>
      </c>
      <c r="J150" s="4" t="s">
        <v>6</v>
      </c>
      <c r="K150" s="11">
        <v>6009248094</v>
      </c>
      <c r="L150" s="14"/>
      <c r="M150" s="12" t="s">
        <v>44</v>
      </c>
      <c r="N150" s="5">
        <f t="shared" si="4"/>
        <v>0</v>
      </c>
    </row>
    <row r="151" spans="2:14" ht="63.75" hidden="1" x14ac:dyDescent="0.25">
      <c r="B151" s="1" t="s">
        <v>0</v>
      </c>
      <c r="C151" s="3">
        <v>30126</v>
      </c>
      <c r="D151" s="4" t="s">
        <v>6</v>
      </c>
      <c r="E151" s="6">
        <v>6215426549</v>
      </c>
      <c r="F151" s="7" t="s">
        <v>10</v>
      </c>
      <c r="G151" s="8" t="s">
        <v>56</v>
      </c>
      <c r="H151" s="4" t="s">
        <v>0</v>
      </c>
      <c r="I151" s="3">
        <v>21926</v>
      </c>
      <c r="J151" s="4" t="s">
        <v>6</v>
      </c>
      <c r="K151" s="11">
        <v>6215426549</v>
      </c>
      <c r="L151" s="14"/>
      <c r="M151" s="12" t="s">
        <v>56</v>
      </c>
      <c r="N151" s="5">
        <f t="shared" si="4"/>
        <v>0</v>
      </c>
    </row>
    <row r="152" spans="2:14" ht="63.75" hidden="1" x14ac:dyDescent="0.25">
      <c r="B152" s="1" t="s">
        <v>0</v>
      </c>
      <c r="C152" s="3">
        <v>28426</v>
      </c>
      <c r="D152" s="4" t="s">
        <v>6</v>
      </c>
      <c r="E152" s="6">
        <v>6531022884</v>
      </c>
      <c r="F152" s="7" t="s">
        <v>10</v>
      </c>
      <c r="G152" s="8" t="s">
        <v>39</v>
      </c>
      <c r="H152" s="4" t="s">
        <v>0</v>
      </c>
      <c r="I152" s="3">
        <v>20226</v>
      </c>
      <c r="J152" s="4" t="s">
        <v>6</v>
      </c>
      <c r="K152" s="11">
        <v>6531022884</v>
      </c>
      <c r="L152" s="14"/>
      <c r="M152" s="12" t="s">
        <v>39</v>
      </c>
      <c r="N152" s="5">
        <f t="shared" si="4"/>
        <v>0</v>
      </c>
    </row>
    <row r="153" spans="2:14" ht="63.75" hidden="1" x14ac:dyDescent="0.25">
      <c r="B153" s="1" t="s">
        <v>0</v>
      </c>
      <c r="C153" s="3">
        <v>29126</v>
      </c>
      <c r="D153" s="4" t="s">
        <v>6</v>
      </c>
      <c r="E153" s="6">
        <v>7439984382</v>
      </c>
      <c r="F153" s="7" t="s">
        <v>10</v>
      </c>
      <c r="G153" s="8" t="s">
        <v>46</v>
      </c>
      <c r="H153" s="4" t="s">
        <v>0</v>
      </c>
      <c r="I153" s="3">
        <v>20926</v>
      </c>
      <c r="J153" s="4" t="s">
        <v>6</v>
      </c>
      <c r="K153" s="11">
        <v>7439984382</v>
      </c>
      <c r="L153" s="14"/>
      <c r="M153" s="12" t="s">
        <v>46</v>
      </c>
      <c r="N153" s="5">
        <f t="shared" si="4"/>
        <v>0</v>
      </c>
    </row>
    <row r="154" spans="2:14" ht="63.75" hidden="1" x14ac:dyDescent="0.25">
      <c r="B154" s="1" t="s">
        <v>0</v>
      </c>
      <c r="C154" s="3">
        <v>32926</v>
      </c>
      <c r="D154" s="4" t="s">
        <v>6</v>
      </c>
      <c r="E154" s="6">
        <v>7569807563</v>
      </c>
      <c r="F154" s="7" t="s">
        <v>10</v>
      </c>
      <c r="G154" s="8" t="s">
        <v>78</v>
      </c>
      <c r="H154" s="4" t="s">
        <v>0</v>
      </c>
      <c r="I154" s="3">
        <v>25826</v>
      </c>
      <c r="J154" s="4" t="s">
        <v>6</v>
      </c>
      <c r="K154" s="11">
        <v>7569807563</v>
      </c>
      <c r="M154" s="12" t="s">
        <v>78</v>
      </c>
      <c r="N154" s="5">
        <f t="shared" si="4"/>
        <v>0</v>
      </c>
    </row>
    <row r="155" spans="2:14" ht="76.5" hidden="1" x14ac:dyDescent="0.25">
      <c r="B155" s="1" t="s">
        <v>0</v>
      </c>
      <c r="C155" s="3">
        <v>28026</v>
      </c>
      <c r="D155" s="4" t="s">
        <v>6</v>
      </c>
      <c r="E155" s="6">
        <v>7609367381</v>
      </c>
      <c r="F155" s="7" t="s">
        <v>10</v>
      </c>
      <c r="G155" s="8" t="s">
        <v>35</v>
      </c>
      <c r="H155" s="4" t="s">
        <v>0</v>
      </c>
      <c r="I155" s="3">
        <v>19826</v>
      </c>
      <c r="J155" s="4" t="s">
        <v>6</v>
      </c>
      <c r="K155" s="11">
        <v>7609367381</v>
      </c>
      <c r="L155" s="14"/>
      <c r="M155" s="12" t="s">
        <v>35</v>
      </c>
      <c r="N155" s="5">
        <f t="shared" si="4"/>
        <v>0</v>
      </c>
    </row>
    <row r="156" spans="2:14" ht="89.25" hidden="1" x14ac:dyDescent="0.25">
      <c r="B156" s="1" t="s">
        <v>0</v>
      </c>
      <c r="C156" s="3">
        <v>29326</v>
      </c>
      <c r="D156" s="4" t="s">
        <v>6</v>
      </c>
      <c r="E156" s="6">
        <v>10889484844</v>
      </c>
      <c r="F156" s="7" t="s">
        <v>10</v>
      </c>
      <c r="G156" s="8" t="s">
        <v>48</v>
      </c>
      <c r="H156" s="4" t="s">
        <v>0</v>
      </c>
      <c r="I156" s="3">
        <v>21126</v>
      </c>
      <c r="J156" s="4" t="s">
        <v>6</v>
      </c>
      <c r="K156" s="11">
        <v>10889484844</v>
      </c>
      <c r="L156" s="14"/>
      <c r="M156" s="12" t="s">
        <v>48</v>
      </c>
      <c r="N156" s="5">
        <f t="shared" si="4"/>
        <v>0</v>
      </c>
    </row>
    <row r="157" spans="2:14" ht="89.25" hidden="1" x14ac:dyDescent="0.25">
      <c r="B157" s="1" t="s">
        <v>0</v>
      </c>
      <c r="C157" s="3">
        <v>28326</v>
      </c>
      <c r="D157" s="4" t="s">
        <v>6</v>
      </c>
      <c r="E157" s="6">
        <v>14838952242</v>
      </c>
      <c r="F157" s="7" t="s">
        <v>10</v>
      </c>
      <c r="G157" s="8" t="s">
        <v>38</v>
      </c>
      <c r="H157" s="4" t="s">
        <v>0</v>
      </c>
      <c r="I157" s="3">
        <v>20126</v>
      </c>
      <c r="J157" s="4" t="s">
        <v>6</v>
      </c>
      <c r="K157" s="11">
        <v>14838952242</v>
      </c>
      <c r="L157" s="14"/>
      <c r="M157" s="12" t="s">
        <v>38</v>
      </c>
      <c r="N157" s="5">
        <f t="shared" si="4"/>
        <v>0</v>
      </c>
    </row>
    <row r="158" spans="2:14" ht="89.25" hidden="1" x14ac:dyDescent="0.25">
      <c r="B158" s="1" t="s">
        <v>0</v>
      </c>
      <c r="C158" s="3">
        <v>28826</v>
      </c>
      <c r="D158" s="4" t="s">
        <v>6</v>
      </c>
      <c r="E158" s="6">
        <v>15034142748</v>
      </c>
      <c r="F158" s="7" t="s">
        <v>10</v>
      </c>
      <c r="G158" s="8" t="s">
        <v>43</v>
      </c>
      <c r="H158" s="4" t="s">
        <v>0</v>
      </c>
      <c r="I158" s="3">
        <v>20626</v>
      </c>
      <c r="J158" s="4" t="s">
        <v>6</v>
      </c>
      <c r="K158" s="11">
        <v>15034142748</v>
      </c>
      <c r="L158" s="14"/>
      <c r="M158" s="12" t="s">
        <v>204</v>
      </c>
      <c r="N158" s="5">
        <f t="shared" si="4"/>
        <v>0</v>
      </c>
    </row>
    <row r="159" spans="2:14" ht="89.25" hidden="1" x14ac:dyDescent="0.25">
      <c r="B159" s="1" t="s">
        <v>0</v>
      </c>
      <c r="C159" s="3">
        <v>28126</v>
      </c>
      <c r="D159" s="4" t="s">
        <v>6</v>
      </c>
      <c r="E159" s="6">
        <v>16762059140</v>
      </c>
      <c r="F159" s="7" t="s">
        <v>10</v>
      </c>
      <c r="G159" s="8" t="s">
        <v>36</v>
      </c>
      <c r="H159" s="4" t="s">
        <v>0</v>
      </c>
      <c r="I159" s="3">
        <v>19926</v>
      </c>
      <c r="J159" s="4" t="s">
        <v>6</v>
      </c>
      <c r="K159" s="11">
        <v>16762059140</v>
      </c>
      <c r="L159" s="14"/>
      <c r="M159" s="12" t="s">
        <v>36</v>
      </c>
      <c r="N159" s="5">
        <f t="shared" si="4"/>
        <v>0</v>
      </c>
    </row>
    <row r="160" spans="2:14" ht="76.5" hidden="1" x14ac:dyDescent="0.25">
      <c r="B160" s="1" t="s">
        <v>0</v>
      </c>
      <c r="C160" s="3">
        <v>32526</v>
      </c>
      <c r="D160" s="4" t="s">
        <v>6</v>
      </c>
      <c r="E160" s="6">
        <v>17758255586</v>
      </c>
      <c r="F160" s="7" t="s">
        <v>10</v>
      </c>
      <c r="G160" s="8" t="s">
        <v>74</v>
      </c>
      <c r="H160" s="4" t="s">
        <v>0</v>
      </c>
      <c r="I160" s="3">
        <v>25326</v>
      </c>
      <c r="J160" s="4" t="s">
        <v>6</v>
      </c>
      <c r="K160" s="11">
        <v>17758255586</v>
      </c>
      <c r="M160" s="12" t="s">
        <v>74</v>
      </c>
      <c r="N160" s="5">
        <f t="shared" si="4"/>
        <v>0</v>
      </c>
    </row>
  </sheetData>
  <autoFilter ref="B2:N160" xr:uid="{E3547562-11E2-4BB1-9CAE-73094C17B90F}">
    <filterColumn colId="12">
      <filters>
        <filter val="$ 1.216.040"/>
        <filter val="$ 1.664.853"/>
        <filter val="-$ 120.000.000"/>
        <filter val="-$ 14.950.000"/>
        <filter val="-$ 190.447.029"/>
        <filter val="-$ 2.193.333"/>
        <filter val="-$ 2.356.666"/>
        <filter val="$ 246.827"/>
        <filter val="-$ 250.688.500"/>
        <filter val="$ 332.971"/>
        <filter val="$ 340.827"/>
        <filter val="$ 665.941"/>
        <filter val="$ 740.481"/>
        <filter val="-$ 80.000.000"/>
        <filter val="$ 927.140"/>
      </filters>
    </filterColumn>
  </autoFilter>
  <sortState xmlns:xlrd2="http://schemas.microsoft.com/office/spreadsheetml/2017/richdata2" ref="H3:M154">
    <sortCondition ref="K3:K154"/>
  </sortState>
  <mergeCells count="1">
    <mergeCell ref="H1:M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E2F0A-4B56-4EF4-9656-EF2EDAD8C707}">
  <sheetPr filterMode="1"/>
  <dimension ref="A1:N112"/>
  <sheetViews>
    <sheetView workbookViewId="0">
      <selection activeCell="A2" sqref="A2"/>
    </sheetView>
  </sheetViews>
  <sheetFormatPr baseColWidth="10" defaultRowHeight="15" x14ac:dyDescent="0.25"/>
  <cols>
    <col min="3" max="3" width="23" bestFit="1" customWidth="1"/>
    <col min="6" max="6" width="101.85546875" customWidth="1"/>
    <col min="10" max="10" width="13.85546875" bestFit="1" customWidth="1"/>
    <col min="13" max="13" width="19.5703125" bestFit="1" customWidth="1"/>
  </cols>
  <sheetData>
    <row r="1" spans="1:13" ht="25.5" x14ac:dyDescent="0.25">
      <c r="A1" s="2" t="s">
        <v>1</v>
      </c>
      <c r="B1" s="2" t="s">
        <v>3</v>
      </c>
      <c r="C1" s="2" t="s">
        <v>4</v>
      </c>
      <c r="D1" s="2" t="s">
        <v>7</v>
      </c>
      <c r="E1" s="2" t="s">
        <v>8</v>
      </c>
      <c r="F1" s="2" t="s">
        <v>86</v>
      </c>
      <c r="G1" s="9" t="s">
        <v>1</v>
      </c>
      <c r="H1" s="9" t="s">
        <v>162</v>
      </c>
      <c r="I1" s="9" t="s">
        <v>4</v>
      </c>
      <c r="J1" s="9" t="s">
        <v>7</v>
      </c>
      <c r="K1" s="9" t="s">
        <v>8</v>
      </c>
      <c r="L1" s="9" t="s">
        <v>86</v>
      </c>
      <c r="M1" s="24" t="s">
        <v>217</v>
      </c>
    </row>
    <row r="2" spans="1:13" s="40" customFormat="1" ht="24" customHeight="1" x14ac:dyDescent="0.25">
      <c r="G2" s="41" t="s">
        <v>87</v>
      </c>
      <c r="H2" s="42">
        <v>9726</v>
      </c>
      <c r="I2" s="41" t="s">
        <v>88</v>
      </c>
      <c r="J2" s="43">
        <v>332971</v>
      </c>
      <c r="L2" s="44" t="s">
        <v>236</v>
      </c>
      <c r="M2" s="45">
        <f>+D2-J2</f>
        <v>-332971</v>
      </c>
    </row>
    <row r="3" spans="1:13" s="40" customFormat="1" ht="24" customHeight="1" x14ac:dyDescent="0.25">
      <c r="G3" s="41" t="s">
        <v>87</v>
      </c>
      <c r="H3" s="42">
        <v>9626</v>
      </c>
      <c r="I3" s="41" t="s">
        <v>88</v>
      </c>
      <c r="J3" s="43">
        <v>903925</v>
      </c>
      <c r="L3" s="44" t="s">
        <v>235</v>
      </c>
      <c r="M3" s="45">
        <f t="shared" ref="M2:M5" si="0">+D3-J3</f>
        <v>-903925</v>
      </c>
    </row>
    <row r="4" spans="1:13" s="40" customFormat="1" ht="24" customHeight="1" x14ac:dyDescent="0.25">
      <c r="G4" s="41" t="s">
        <v>87</v>
      </c>
      <c r="H4" s="42">
        <v>9526</v>
      </c>
      <c r="I4" s="41" t="s">
        <v>88</v>
      </c>
      <c r="J4" s="43">
        <v>1784853</v>
      </c>
      <c r="L4" s="44" t="s">
        <v>235</v>
      </c>
      <c r="M4" s="45">
        <f t="shared" si="0"/>
        <v>-1784853</v>
      </c>
    </row>
    <row r="5" spans="1:13" s="40" customFormat="1" ht="24" customHeight="1" x14ac:dyDescent="0.25">
      <c r="G5" s="41" t="s">
        <v>87</v>
      </c>
      <c r="H5" s="42">
        <v>9426</v>
      </c>
      <c r="I5" s="41" t="s">
        <v>88</v>
      </c>
      <c r="J5" s="43">
        <v>1846853</v>
      </c>
      <c r="L5" s="44" t="s">
        <v>234</v>
      </c>
      <c r="M5" s="45">
        <f t="shared" si="0"/>
        <v>-1846853</v>
      </c>
    </row>
    <row r="6" spans="1:13" ht="24" hidden="1" customHeight="1" x14ac:dyDescent="0.25">
      <c r="A6" s="1" t="s">
        <v>87</v>
      </c>
      <c r="B6" s="3">
        <v>1126</v>
      </c>
      <c r="C6" s="4" t="s">
        <v>88</v>
      </c>
      <c r="D6" s="6">
        <v>3900000</v>
      </c>
      <c r="E6" s="7" t="s">
        <v>10</v>
      </c>
      <c r="F6" s="8" t="s">
        <v>21</v>
      </c>
      <c r="G6" s="4" t="s">
        <v>87</v>
      </c>
      <c r="H6" s="3">
        <v>5026</v>
      </c>
      <c r="I6" s="4" t="s">
        <v>88</v>
      </c>
      <c r="J6" s="11">
        <v>3900000</v>
      </c>
      <c r="L6" s="12" t="s">
        <v>187</v>
      </c>
      <c r="M6" s="10">
        <f>+D6-J6</f>
        <v>0</v>
      </c>
    </row>
    <row r="7" spans="1:13" ht="24" hidden="1" customHeight="1" x14ac:dyDescent="0.25">
      <c r="A7" s="1" t="s">
        <v>87</v>
      </c>
      <c r="B7" s="3">
        <v>6726</v>
      </c>
      <c r="C7" s="4" t="s">
        <v>88</v>
      </c>
      <c r="D7" s="6">
        <v>5100000</v>
      </c>
      <c r="E7" s="7" t="s">
        <v>10</v>
      </c>
      <c r="F7" s="8" t="s">
        <v>96</v>
      </c>
      <c r="G7" s="4" t="s">
        <v>87</v>
      </c>
      <c r="H7" s="3">
        <v>3926</v>
      </c>
      <c r="I7" s="4" t="s">
        <v>88</v>
      </c>
      <c r="J7" s="11">
        <v>5100000</v>
      </c>
      <c r="L7" s="12" t="s">
        <v>223</v>
      </c>
      <c r="M7" s="10">
        <f t="shared" ref="M7:M70" si="1">+D7-J7</f>
        <v>0</v>
      </c>
    </row>
    <row r="8" spans="1:13" s="23" customFormat="1" ht="24" hidden="1" customHeight="1" x14ac:dyDescent="0.25">
      <c r="A8" s="15" t="s">
        <v>87</v>
      </c>
      <c r="B8" s="16">
        <v>1026</v>
      </c>
      <c r="C8" s="17" t="s">
        <v>88</v>
      </c>
      <c r="D8" s="18">
        <v>8000000</v>
      </c>
      <c r="E8" s="18">
        <v>1866666</v>
      </c>
      <c r="F8" s="19" t="s">
        <v>21</v>
      </c>
      <c r="G8" s="17" t="s">
        <v>87</v>
      </c>
      <c r="H8" s="16">
        <v>5726</v>
      </c>
      <c r="I8" s="17" t="s">
        <v>88</v>
      </c>
      <c r="J8" s="20">
        <v>6133334</v>
      </c>
      <c r="L8" s="21" t="s">
        <v>190</v>
      </c>
      <c r="M8" s="25">
        <f>+D8-E8-J8</f>
        <v>0</v>
      </c>
    </row>
    <row r="9" spans="1:13" ht="24" hidden="1" customHeight="1" x14ac:dyDescent="0.25">
      <c r="A9" s="1" t="s">
        <v>87</v>
      </c>
      <c r="B9" s="3">
        <v>426</v>
      </c>
      <c r="C9" s="4" t="s">
        <v>88</v>
      </c>
      <c r="D9" s="6">
        <v>7600000</v>
      </c>
      <c r="E9" s="7" t="s">
        <v>10</v>
      </c>
      <c r="F9" s="8" t="s">
        <v>91</v>
      </c>
      <c r="G9" s="4" t="s">
        <v>87</v>
      </c>
      <c r="H9" s="3">
        <v>8126</v>
      </c>
      <c r="I9" s="4" t="s">
        <v>88</v>
      </c>
      <c r="J9" s="11">
        <v>7600000</v>
      </c>
      <c r="L9" s="12" t="s">
        <v>201</v>
      </c>
      <c r="M9" s="10">
        <f t="shared" si="1"/>
        <v>0</v>
      </c>
    </row>
    <row r="10" spans="1:13" s="23" customFormat="1" ht="23.25" hidden="1" customHeight="1" x14ac:dyDescent="0.25">
      <c r="A10" s="15" t="s">
        <v>87</v>
      </c>
      <c r="B10" s="16">
        <v>1726</v>
      </c>
      <c r="C10" s="17" t="s">
        <v>88</v>
      </c>
      <c r="D10" s="18">
        <v>8300000</v>
      </c>
      <c r="E10" s="18">
        <v>276666</v>
      </c>
      <c r="F10" s="19" t="s">
        <v>22</v>
      </c>
      <c r="G10" s="17" t="s">
        <v>87</v>
      </c>
      <c r="H10" s="16">
        <v>4226</v>
      </c>
      <c r="I10" s="17" t="s">
        <v>88</v>
      </c>
      <c r="J10" s="20">
        <v>8023334</v>
      </c>
      <c r="L10" s="21" t="s">
        <v>182</v>
      </c>
      <c r="M10" s="25">
        <f>+D10-E10-J10</f>
        <v>0</v>
      </c>
    </row>
    <row r="11" spans="1:13" ht="24" hidden="1" customHeight="1" x14ac:dyDescent="0.25">
      <c r="A11" s="1" t="s">
        <v>87</v>
      </c>
      <c r="B11" s="3">
        <v>1826</v>
      </c>
      <c r="C11" s="4" t="s">
        <v>88</v>
      </c>
      <c r="D11" s="6">
        <v>8300000</v>
      </c>
      <c r="E11" s="7" t="s">
        <v>10</v>
      </c>
      <c r="F11" s="8" t="s">
        <v>22</v>
      </c>
      <c r="G11" s="4" t="s">
        <v>87</v>
      </c>
      <c r="H11" s="3">
        <v>5226</v>
      </c>
      <c r="I11" s="4" t="s">
        <v>88</v>
      </c>
      <c r="J11" s="11">
        <v>8300000</v>
      </c>
      <c r="L11" s="12" t="s">
        <v>187</v>
      </c>
      <c r="M11" s="10">
        <f t="shared" si="1"/>
        <v>0</v>
      </c>
    </row>
    <row r="12" spans="1:13" ht="24" hidden="1" customHeight="1" x14ac:dyDescent="0.25">
      <c r="A12" s="1" t="s">
        <v>87</v>
      </c>
      <c r="B12" s="3">
        <v>6326</v>
      </c>
      <c r="C12" s="4" t="s">
        <v>88</v>
      </c>
      <c r="D12" s="6">
        <v>8300000</v>
      </c>
      <c r="E12" s="7" t="s">
        <v>10</v>
      </c>
      <c r="F12" s="8" t="s">
        <v>28</v>
      </c>
      <c r="G12" s="4" t="s">
        <v>87</v>
      </c>
      <c r="H12" s="3">
        <v>9026</v>
      </c>
      <c r="I12" s="4" t="s">
        <v>88</v>
      </c>
      <c r="J12" s="11">
        <v>8300000</v>
      </c>
      <c r="L12" s="12" t="s">
        <v>180</v>
      </c>
      <c r="M12" s="10">
        <f t="shared" si="1"/>
        <v>0</v>
      </c>
    </row>
    <row r="13" spans="1:13" ht="24" hidden="1" customHeight="1" x14ac:dyDescent="0.25">
      <c r="A13" s="1" t="s">
        <v>87</v>
      </c>
      <c r="B13" s="3">
        <v>6926</v>
      </c>
      <c r="C13" s="4" t="s">
        <v>88</v>
      </c>
      <c r="D13" s="6">
        <v>8500000</v>
      </c>
      <c r="E13" s="7" t="s">
        <v>10</v>
      </c>
      <c r="F13" s="8" t="s">
        <v>96</v>
      </c>
      <c r="G13" s="4" t="s">
        <v>87</v>
      </c>
      <c r="H13" s="3">
        <v>6326</v>
      </c>
      <c r="I13" s="4" t="s">
        <v>88</v>
      </c>
      <c r="J13" s="11">
        <v>8500000</v>
      </c>
      <c r="L13" s="12" t="s">
        <v>226</v>
      </c>
      <c r="M13" s="10">
        <f t="shared" si="1"/>
        <v>0</v>
      </c>
    </row>
    <row r="14" spans="1:13" s="23" customFormat="1" ht="24" hidden="1" customHeight="1" x14ac:dyDescent="0.25">
      <c r="A14" s="15" t="s">
        <v>87</v>
      </c>
      <c r="B14" s="16">
        <v>1326</v>
      </c>
      <c r="C14" s="17" t="s">
        <v>88</v>
      </c>
      <c r="D14" s="18">
        <v>10100000</v>
      </c>
      <c r="E14" s="18">
        <v>336666</v>
      </c>
      <c r="F14" s="19" t="s">
        <v>92</v>
      </c>
      <c r="G14" s="17" t="s">
        <v>87</v>
      </c>
      <c r="H14" s="16">
        <v>1226</v>
      </c>
      <c r="I14" s="17" t="s">
        <v>88</v>
      </c>
      <c r="J14" s="20">
        <v>9763334</v>
      </c>
      <c r="L14" s="21" t="s">
        <v>222</v>
      </c>
      <c r="M14" s="25">
        <f>+D14-E14-J14</f>
        <v>0</v>
      </c>
    </row>
    <row r="15" spans="1:13" ht="24" hidden="1" customHeight="1" x14ac:dyDescent="0.25">
      <c r="A15" s="1" t="s">
        <v>87</v>
      </c>
      <c r="B15" s="3">
        <v>7226</v>
      </c>
      <c r="C15" s="4" t="s">
        <v>88</v>
      </c>
      <c r="D15" s="6">
        <v>9800000</v>
      </c>
      <c r="E15" s="7" t="s">
        <v>10</v>
      </c>
      <c r="F15" s="8" t="s">
        <v>96</v>
      </c>
      <c r="G15" s="4" t="s">
        <v>87</v>
      </c>
      <c r="H15" s="3">
        <v>6226</v>
      </c>
      <c r="I15" s="4" t="s">
        <v>88</v>
      </c>
      <c r="J15" s="11">
        <v>9800000</v>
      </c>
      <c r="L15" s="12" t="s">
        <v>225</v>
      </c>
      <c r="M15" s="10">
        <f t="shared" si="1"/>
        <v>0</v>
      </c>
    </row>
    <row r="16" spans="1:13" ht="24" hidden="1" customHeight="1" x14ac:dyDescent="0.25">
      <c r="A16" s="1" t="s">
        <v>87</v>
      </c>
      <c r="B16" s="3">
        <v>2026</v>
      </c>
      <c r="C16" s="4" t="s">
        <v>88</v>
      </c>
      <c r="D16" s="6">
        <v>10000000</v>
      </c>
      <c r="E16" s="7" t="s">
        <v>10</v>
      </c>
      <c r="F16" s="8" t="s">
        <v>91</v>
      </c>
      <c r="G16" s="4" t="s">
        <v>87</v>
      </c>
      <c r="H16" s="3">
        <v>8426</v>
      </c>
      <c r="I16" s="4" t="s">
        <v>88</v>
      </c>
      <c r="J16" s="11">
        <v>10000000</v>
      </c>
      <c r="L16" s="12" t="s">
        <v>202</v>
      </c>
      <c r="M16" s="10">
        <f t="shared" si="1"/>
        <v>0</v>
      </c>
    </row>
    <row r="17" spans="1:14" ht="24" hidden="1" customHeight="1" x14ac:dyDescent="0.25">
      <c r="A17" s="1" t="s">
        <v>87</v>
      </c>
      <c r="B17" s="3">
        <v>7726</v>
      </c>
      <c r="C17" s="4" t="s">
        <v>88</v>
      </c>
      <c r="D17" s="6">
        <v>10000000</v>
      </c>
      <c r="E17" s="7" t="s">
        <v>10</v>
      </c>
      <c r="F17" s="8" t="s">
        <v>96</v>
      </c>
      <c r="G17" s="4" t="s">
        <v>87</v>
      </c>
      <c r="H17" s="3">
        <v>9326</v>
      </c>
      <c r="I17" s="4" t="s">
        <v>88</v>
      </c>
      <c r="J17" s="11">
        <v>10000000</v>
      </c>
      <c r="L17" s="12" t="s">
        <v>233</v>
      </c>
      <c r="M17" s="10">
        <f t="shared" si="1"/>
        <v>0</v>
      </c>
    </row>
    <row r="18" spans="1:14" ht="24" hidden="1" customHeight="1" x14ac:dyDescent="0.25">
      <c r="A18" s="1" t="s">
        <v>87</v>
      </c>
      <c r="B18" s="3">
        <v>3026</v>
      </c>
      <c r="C18" s="4" t="s">
        <v>88</v>
      </c>
      <c r="D18" s="6">
        <v>10100000</v>
      </c>
      <c r="E18" s="7" t="s">
        <v>10</v>
      </c>
      <c r="F18" s="8" t="s">
        <v>21</v>
      </c>
      <c r="G18" s="4" t="s">
        <v>87</v>
      </c>
      <c r="H18" s="3">
        <v>5126</v>
      </c>
      <c r="I18" s="4" t="s">
        <v>88</v>
      </c>
      <c r="J18" s="11">
        <v>10100000</v>
      </c>
      <c r="L18" s="12" t="s">
        <v>188</v>
      </c>
      <c r="M18" s="10">
        <f t="shared" si="1"/>
        <v>0</v>
      </c>
    </row>
    <row r="19" spans="1:14" s="23" customFormat="1" ht="24" hidden="1" customHeight="1" x14ac:dyDescent="0.25">
      <c r="A19" s="15" t="s">
        <v>87</v>
      </c>
      <c r="B19" s="16">
        <v>2926</v>
      </c>
      <c r="C19" s="17" t="s">
        <v>88</v>
      </c>
      <c r="D19" s="18">
        <v>14000000</v>
      </c>
      <c r="E19" s="18">
        <v>3266666</v>
      </c>
      <c r="F19" s="19" t="s">
        <v>92</v>
      </c>
      <c r="G19" s="17" t="s">
        <v>87</v>
      </c>
      <c r="H19" s="16">
        <v>426</v>
      </c>
      <c r="I19" s="17" t="s">
        <v>88</v>
      </c>
      <c r="J19" s="20">
        <v>10733334</v>
      </c>
      <c r="L19" s="21" t="s">
        <v>219</v>
      </c>
      <c r="M19" s="25">
        <f>+D19-E19-J19</f>
        <v>0</v>
      </c>
      <c r="N19" s="22"/>
    </row>
    <row r="20" spans="1:14" ht="24" hidden="1" customHeight="1" x14ac:dyDescent="0.25">
      <c r="A20" s="1" t="s">
        <v>87</v>
      </c>
      <c r="B20" s="3">
        <v>7926</v>
      </c>
      <c r="C20" s="4" t="s">
        <v>88</v>
      </c>
      <c r="D20" s="6">
        <v>12000000</v>
      </c>
      <c r="E20" s="7" t="s">
        <v>10</v>
      </c>
      <c r="F20" s="8" t="s">
        <v>100</v>
      </c>
      <c r="G20" s="4" t="s">
        <v>87</v>
      </c>
      <c r="H20" s="3">
        <v>726</v>
      </c>
      <c r="I20" s="4" t="s">
        <v>88</v>
      </c>
      <c r="J20" s="11">
        <v>12000000</v>
      </c>
      <c r="L20" s="12" t="s">
        <v>220</v>
      </c>
      <c r="M20" s="10">
        <f t="shared" si="1"/>
        <v>0</v>
      </c>
      <c r="N20" s="5"/>
    </row>
    <row r="21" spans="1:14" s="23" customFormat="1" ht="24" hidden="1" customHeight="1" x14ac:dyDescent="0.25">
      <c r="A21" s="15" t="s">
        <v>87</v>
      </c>
      <c r="B21" s="16">
        <v>526</v>
      </c>
      <c r="C21" s="17" t="s">
        <v>88</v>
      </c>
      <c r="D21" s="18">
        <v>14000000</v>
      </c>
      <c r="E21" s="18">
        <v>233333</v>
      </c>
      <c r="F21" s="19" t="s">
        <v>22</v>
      </c>
      <c r="G21" s="17" t="s">
        <v>87</v>
      </c>
      <c r="H21" s="16">
        <v>3826</v>
      </c>
      <c r="I21" s="17" t="s">
        <v>88</v>
      </c>
      <c r="J21" s="20">
        <v>13766667</v>
      </c>
      <c r="L21" s="21" t="s">
        <v>182</v>
      </c>
      <c r="M21" s="25">
        <f>+D21-E21-J21</f>
        <v>0</v>
      </c>
      <c r="N21" s="22"/>
    </row>
    <row r="22" spans="1:14" ht="24" hidden="1" customHeight="1" x14ac:dyDescent="0.25">
      <c r="A22" s="1" t="s">
        <v>87</v>
      </c>
      <c r="B22" s="3">
        <v>7526</v>
      </c>
      <c r="C22" s="4" t="s">
        <v>88</v>
      </c>
      <c r="D22" s="6">
        <v>14000000</v>
      </c>
      <c r="E22" s="7" t="s">
        <v>10</v>
      </c>
      <c r="F22" s="8" t="s">
        <v>96</v>
      </c>
      <c r="G22" s="4" t="s">
        <v>87</v>
      </c>
      <c r="H22" s="3">
        <v>8226</v>
      </c>
      <c r="I22" s="4" t="s">
        <v>88</v>
      </c>
      <c r="J22" s="11">
        <v>14000000</v>
      </c>
      <c r="L22" s="12" t="s">
        <v>228</v>
      </c>
      <c r="M22" s="10">
        <f t="shared" si="1"/>
        <v>0</v>
      </c>
    </row>
    <row r="23" spans="1:14" ht="24" hidden="1" customHeight="1" x14ac:dyDescent="0.25">
      <c r="A23" s="1" t="s">
        <v>87</v>
      </c>
      <c r="B23" s="3">
        <v>1926</v>
      </c>
      <c r="C23" s="4" t="s">
        <v>88</v>
      </c>
      <c r="D23" s="6">
        <v>16400000</v>
      </c>
      <c r="E23" s="7" t="s">
        <v>10</v>
      </c>
      <c r="F23" s="8" t="s">
        <v>13</v>
      </c>
      <c r="G23" s="4" t="s">
        <v>87</v>
      </c>
      <c r="H23" s="3">
        <v>2526</v>
      </c>
      <c r="I23" s="4" t="s">
        <v>88</v>
      </c>
      <c r="J23" s="11">
        <v>16400000</v>
      </c>
      <c r="L23" s="12" t="s">
        <v>177</v>
      </c>
      <c r="M23" s="10">
        <f t="shared" si="1"/>
        <v>0</v>
      </c>
    </row>
    <row r="24" spans="1:14" ht="24" hidden="1" customHeight="1" x14ac:dyDescent="0.25">
      <c r="A24" s="1" t="s">
        <v>87</v>
      </c>
      <c r="B24" s="3">
        <v>326</v>
      </c>
      <c r="C24" s="4" t="s">
        <v>88</v>
      </c>
      <c r="D24" s="6">
        <v>20000000</v>
      </c>
      <c r="E24" s="7" t="s">
        <v>10</v>
      </c>
      <c r="F24" s="8" t="s">
        <v>91</v>
      </c>
      <c r="G24" s="4" t="s">
        <v>87</v>
      </c>
      <c r="H24" s="3">
        <v>8926</v>
      </c>
      <c r="I24" s="4" t="s">
        <v>88</v>
      </c>
      <c r="J24" s="11">
        <v>20000000</v>
      </c>
      <c r="L24" s="12" t="s">
        <v>203</v>
      </c>
      <c r="M24" s="10">
        <f t="shared" si="1"/>
        <v>0</v>
      </c>
    </row>
    <row r="25" spans="1:14" ht="24" hidden="1" customHeight="1" x14ac:dyDescent="0.25">
      <c r="A25" s="1" t="s">
        <v>87</v>
      </c>
      <c r="B25" s="3">
        <v>5626</v>
      </c>
      <c r="C25" s="4" t="s">
        <v>88</v>
      </c>
      <c r="D25" s="6">
        <v>21000000</v>
      </c>
      <c r="E25" s="7" t="s">
        <v>10</v>
      </c>
      <c r="F25" s="8" t="s">
        <v>27</v>
      </c>
      <c r="G25" s="4" t="s">
        <v>87</v>
      </c>
      <c r="H25" s="3">
        <v>1926</v>
      </c>
      <c r="I25" s="4" t="s">
        <v>88</v>
      </c>
      <c r="J25" s="11">
        <v>21000000</v>
      </c>
      <c r="L25" s="12" t="s">
        <v>174</v>
      </c>
      <c r="M25" s="10">
        <f t="shared" si="1"/>
        <v>0</v>
      </c>
    </row>
    <row r="26" spans="1:14" s="23" customFormat="1" ht="24" hidden="1" customHeight="1" x14ac:dyDescent="0.25">
      <c r="A26" s="15" t="s">
        <v>87</v>
      </c>
      <c r="B26" s="16">
        <v>226</v>
      </c>
      <c r="C26" s="17" t="s">
        <v>88</v>
      </c>
      <c r="D26" s="18">
        <v>22000000</v>
      </c>
      <c r="E26" s="18">
        <v>366667</v>
      </c>
      <c r="F26" s="19" t="s">
        <v>22</v>
      </c>
      <c r="G26" s="17" t="s">
        <v>87</v>
      </c>
      <c r="H26" s="16">
        <v>4526</v>
      </c>
      <c r="I26" s="17" t="s">
        <v>88</v>
      </c>
      <c r="J26" s="20">
        <v>21633333</v>
      </c>
      <c r="L26" s="21" t="s">
        <v>182</v>
      </c>
      <c r="M26" s="25">
        <f>+D26-E26-J26</f>
        <v>0</v>
      </c>
    </row>
    <row r="27" spans="1:14" s="23" customFormat="1" ht="24" hidden="1" customHeight="1" x14ac:dyDescent="0.25">
      <c r="A27" s="15" t="s">
        <v>87</v>
      </c>
      <c r="B27" s="16">
        <v>1626</v>
      </c>
      <c r="C27" s="17" t="s">
        <v>88</v>
      </c>
      <c r="D27" s="18">
        <v>22900000</v>
      </c>
      <c r="E27" s="18">
        <v>430000</v>
      </c>
      <c r="F27" s="19" t="s">
        <v>22</v>
      </c>
      <c r="G27" s="17" t="s">
        <v>87</v>
      </c>
      <c r="H27" s="16">
        <v>3326</v>
      </c>
      <c r="I27" s="17" t="s">
        <v>88</v>
      </c>
      <c r="J27" s="20">
        <v>22470000</v>
      </c>
      <c r="L27" s="21" t="s">
        <v>180</v>
      </c>
      <c r="M27" s="25">
        <f>+D27-E27-J27</f>
        <v>0</v>
      </c>
    </row>
    <row r="28" spans="1:14" ht="24" hidden="1" customHeight="1" x14ac:dyDescent="0.25">
      <c r="A28" s="1" t="s">
        <v>87</v>
      </c>
      <c r="B28" s="3">
        <v>4726</v>
      </c>
      <c r="C28" s="4" t="s">
        <v>88</v>
      </c>
      <c r="D28" s="6">
        <v>23000000</v>
      </c>
      <c r="E28" s="7" t="s">
        <v>10</v>
      </c>
      <c r="F28" s="8" t="s">
        <v>24</v>
      </c>
      <c r="G28" s="4" t="s">
        <v>87</v>
      </c>
      <c r="H28" s="3">
        <v>7026</v>
      </c>
      <c r="I28" s="4" t="s">
        <v>88</v>
      </c>
      <c r="J28" s="11">
        <v>23000000</v>
      </c>
      <c r="L28" s="12" t="s">
        <v>183</v>
      </c>
      <c r="M28" s="10">
        <f t="shared" si="1"/>
        <v>0</v>
      </c>
    </row>
    <row r="29" spans="1:14" ht="24" hidden="1" customHeight="1" x14ac:dyDescent="0.25">
      <c r="A29" s="1" t="s">
        <v>87</v>
      </c>
      <c r="B29" s="3">
        <v>2826</v>
      </c>
      <c r="C29" s="4" t="s">
        <v>88</v>
      </c>
      <c r="D29" s="6">
        <v>24000000</v>
      </c>
      <c r="E29" s="7" t="s">
        <v>10</v>
      </c>
      <c r="F29" s="8" t="s">
        <v>13</v>
      </c>
      <c r="G29" s="4" t="s">
        <v>87</v>
      </c>
      <c r="H29" s="3">
        <v>3026</v>
      </c>
      <c r="I29" s="4" t="s">
        <v>88</v>
      </c>
      <c r="J29" s="11">
        <v>24000000</v>
      </c>
      <c r="L29" s="12" t="s">
        <v>175</v>
      </c>
      <c r="M29" s="10">
        <f t="shared" si="1"/>
        <v>0</v>
      </c>
    </row>
    <row r="30" spans="1:14" ht="24" hidden="1" customHeight="1" x14ac:dyDescent="0.25">
      <c r="A30" s="1" t="s">
        <v>87</v>
      </c>
      <c r="B30" s="3">
        <v>1526</v>
      </c>
      <c r="C30" s="4" t="s">
        <v>88</v>
      </c>
      <c r="D30" s="6">
        <v>25200000</v>
      </c>
      <c r="E30" s="7" t="s">
        <v>10</v>
      </c>
      <c r="F30" s="8" t="s">
        <v>21</v>
      </c>
      <c r="G30" s="4" t="s">
        <v>87</v>
      </c>
      <c r="H30" s="3">
        <v>5326</v>
      </c>
      <c r="I30" s="4" t="s">
        <v>88</v>
      </c>
      <c r="J30" s="11">
        <v>25200000</v>
      </c>
      <c r="L30" s="12" t="s">
        <v>188</v>
      </c>
      <c r="M30" s="10">
        <f t="shared" si="1"/>
        <v>0</v>
      </c>
    </row>
    <row r="31" spans="1:14" ht="24" hidden="1" customHeight="1" x14ac:dyDescent="0.25">
      <c r="A31" s="1" t="s">
        <v>87</v>
      </c>
      <c r="B31" s="3">
        <v>826</v>
      </c>
      <c r="C31" s="4" t="s">
        <v>88</v>
      </c>
      <c r="D31" s="6">
        <v>29000000</v>
      </c>
      <c r="E31" s="7" t="s">
        <v>10</v>
      </c>
      <c r="F31" s="8" t="s">
        <v>18</v>
      </c>
      <c r="G31" s="4" t="s">
        <v>87</v>
      </c>
      <c r="H31" s="3">
        <v>926</v>
      </c>
      <c r="I31" s="4" t="s">
        <v>88</v>
      </c>
      <c r="J31" s="11">
        <v>29000000</v>
      </c>
      <c r="L31" s="12" t="s">
        <v>170</v>
      </c>
      <c r="M31" s="10">
        <f t="shared" si="1"/>
        <v>0</v>
      </c>
    </row>
    <row r="32" spans="1:14" ht="24" hidden="1" customHeight="1" x14ac:dyDescent="0.25">
      <c r="A32" s="1" t="s">
        <v>87</v>
      </c>
      <c r="B32" s="3">
        <v>926</v>
      </c>
      <c r="C32" s="4" t="s">
        <v>88</v>
      </c>
      <c r="D32" s="6">
        <v>29903402</v>
      </c>
      <c r="E32" s="7" t="s">
        <v>10</v>
      </c>
      <c r="F32" s="8" t="s">
        <v>18</v>
      </c>
      <c r="G32" s="4" t="s">
        <v>87</v>
      </c>
      <c r="H32" s="3">
        <v>2126</v>
      </c>
      <c r="I32" s="4" t="s">
        <v>88</v>
      </c>
      <c r="J32" s="11">
        <v>29903402</v>
      </c>
      <c r="L32" s="12" t="s">
        <v>174</v>
      </c>
      <c r="M32" s="10">
        <f t="shared" si="1"/>
        <v>0</v>
      </c>
    </row>
    <row r="33" spans="1:13" ht="24" hidden="1" customHeight="1" x14ac:dyDescent="0.25">
      <c r="A33" s="1" t="s">
        <v>87</v>
      </c>
      <c r="B33" s="3">
        <v>2426</v>
      </c>
      <c r="C33" s="4" t="s">
        <v>88</v>
      </c>
      <c r="D33" s="6">
        <v>30000000</v>
      </c>
      <c r="E33" s="7" t="s">
        <v>10</v>
      </c>
      <c r="F33" s="8" t="s">
        <v>13</v>
      </c>
      <c r="G33" s="4" t="s">
        <v>87</v>
      </c>
      <c r="H33" s="3">
        <v>4826</v>
      </c>
      <c r="I33" s="4" t="s">
        <v>88</v>
      </c>
      <c r="J33" s="11">
        <v>30000000</v>
      </c>
      <c r="L33" s="12" t="s">
        <v>175</v>
      </c>
      <c r="M33" s="10">
        <f t="shared" si="1"/>
        <v>0</v>
      </c>
    </row>
    <row r="34" spans="1:13" ht="24" hidden="1" customHeight="1" x14ac:dyDescent="0.25">
      <c r="A34" s="1" t="s">
        <v>87</v>
      </c>
      <c r="B34" s="3">
        <v>3426</v>
      </c>
      <c r="C34" s="4" t="s">
        <v>88</v>
      </c>
      <c r="D34" s="6">
        <v>30000000</v>
      </c>
      <c r="E34" s="7" t="s">
        <v>10</v>
      </c>
      <c r="F34" s="8" t="s">
        <v>24</v>
      </c>
      <c r="G34" s="4" t="s">
        <v>87</v>
      </c>
      <c r="H34" s="3">
        <v>4926</v>
      </c>
      <c r="I34" s="4" t="s">
        <v>88</v>
      </c>
      <c r="J34" s="11">
        <v>30000000</v>
      </c>
      <c r="L34" s="12" t="s">
        <v>186</v>
      </c>
      <c r="M34" s="10">
        <f t="shared" si="1"/>
        <v>0</v>
      </c>
    </row>
    <row r="35" spans="1:13" ht="24" hidden="1" customHeight="1" x14ac:dyDescent="0.25">
      <c r="A35" s="1" t="s">
        <v>87</v>
      </c>
      <c r="B35" s="3">
        <v>3626</v>
      </c>
      <c r="C35" s="4" t="s">
        <v>88</v>
      </c>
      <c r="D35" s="6">
        <v>30000000</v>
      </c>
      <c r="E35" s="7" t="s">
        <v>10</v>
      </c>
      <c r="F35" s="8" t="s">
        <v>24</v>
      </c>
      <c r="G35" s="4" t="s">
        <v>87</v>
      </c>
      <c r="H35" s="3">
        <v>6826</v>
      </c>
      <c r="I35" s="4" t="s">
        <v>88</v>
      </c>
      <c r="J35" s="11">
        <v>30000000</v>
      </c>
      <c r="L35" s="12" t="s">
        <v>183</v>
      </c>
      <c r="M35" s="10">
        <f t="shared" si="1"/>
        <v>0</v>
      </c>
    </row>
    <row r="36" spans="1:13" ht="24" hidden="1" customHeight="1" x14ac:dyDescent="0.25">
      <c r="A36" s="1" t="s">
        <v>87</v>
      </c>
      <c r="B36" s="3">
        <v>4126</v>
      </c>
      <c r="C36" s="4" t="s">
        <v>88</v>
      </c>
      <c r="D36" s="6">
        <v>30000000</v>
      </c>
      <c r="E36" s="7" t="s">
        <v>10</v>
      </c>
      <c r="F36" s="8" t="s">
        <v>24</v>
      </c>
      <c r="G36" s="4" t="s">
        <v>87</v>
      </c>
      <c r="H36" s="3">
        <v>8626</v>
      </c>
      <c r="I36" s="4" t="s">
        <v>88</v>
      </c>
      <c r="J36" s="11">
        <v>30000000</v>
      </c>
      <c r="L36" s="12" t="s">
        <v>183</v>
      </c>
      <c r="M36" s="10">
        <f t="shared" si="1"/>
        <v>0</v>
      </c>
    </row>
    <row r="37" spans="1:13" ht="24" hidden="1" customHeight="1" x14ac:dyDescent="0.25">
      <c r="A37" s="1" t="s">
        <v>87</v>
      </c>
      <c r="B37" s="3">
        <v>6026</v>
      </c>
      <c r="C37" s="4" t="s">
        <v>88</v>
      </c>
      <c r="D37" s="6">
        <v>30000000</v>
      </c>
      <c r="E37" s="7" t="s">
        <v>10</v>
      </c>
      <c r="F37" s="8" t="s">
        <v>95</v>
      </c>
      <c r="G37" s="4" t="s">
        <v>87</v>
      </c>
      <c r="H37" s="3">
        <v>9226</v>
      </c>
      <c r="I37" s="4" t="s">
        <v>88</v>
      </c>
      <c r="J37" s="11">
        <v>30000000</v>
      </c>
      <c r="L37" s="12" t="s">
        <v>232</v>
      </c>
      <c r="M37" s="10">
        <f t="shared" si="1"/>
        <v>0</v>
      </c>
    </row>
    <row r="38" spans="1:13" ht="24" hidden="1" customHeight="1" x14ac:dyDescent="0.25">
      <c r="A38" s="1" t="s">
        <v>87</v>
      </c>
      <c r="B38" s="3">
        <v>2326</v>
      </c>
      <c r="C38" s="4" t="s">
        <v>88</v>
      </c>
      <c r="D38" s="6">
        <v>32000000</v>
      </c>
      <c r="E38" s="7" t="s">
        <v>10</v>
      </c>
      <c r="F38" s="8" t="s">
        <v>13</v>
      </c>
      <c r="G38" s="4" t="s">
        <v>87</v>
      </c>
      <c r="H38" s="3">
        <v>1126</v>
      </c>
      <c r="I38" s="4" t="s">
        <v>88</v>
      </c>
      <c r="J38" s="11">
        <v>32000000</v>
      </c>
      <c r="L38" s="12" t="s">
        <v>168</v>
      </c>
      <c r="M38" s="10">
        <f t="shared" si="1"/>
        <v>0</v>
      </c>
    </row>
    <row r="39" spans="1:13" ht="24" hidden="1" customHeight="1" x14ac:dyDescent="0.25">
      <c r="A39" s="1" t="s">
        <v>87</v>
      </c>
      <c r="B39" s="3">
        <v>2526</v>
      </c>
      <c r="C39" s="4" t="s">
        <v>88</v>
      </c>
      <c r="D39" s="6">
        <v>32000000</v>
      </c>
      <c r="E39" s="7" t="s">
        <v>10</v>
      </c>
      <c r="F39" s="8" t="s">
        <v>13</v>
      </c>
      <c r="G39" s="4" t="s">
        <v>87</v>
      </c>
      <c r="H39" s="3">
        <v>1426</v>
      </c>
      <c r="I39" s="4" t="s">
        <v>88</v>
      </c>
      <c r="J39" s="11">
        <v>32000000</v>
      </c>
      <c r="L39" s="12" t="s">
        <v>172</v>
      </c>
      <c r="M39" s="10">
        <f t="shared" si="1"/>
        <v>0</v>
      </c>
    </row>
    <row r="40" spans="1:13" ht="24" hidden="1" customHeight="1" x14ac:dyDescent="0.25">
      <c r="A40" s="1" t="s">
        <v>87</v>
      </c>
      <c r="B40" s="3">
        <v>3526</v>
      </c>
      <c r="C40" s="4" t="s">
        <v>88</v>
      </c>
      <c r="D40" s="6">
        <v>32000000</v>
      </c>
      <c r="E40" s="7" t="s">
        <v>10</v>
      </c>
      <c r="F40" s="8" t="s">
        <v>24</v>
      </c>
      <c r="G40" s="4" t="s">
        <v>87</v>
      </c>
      <c r="H40" s="3">
        <v>1726</v>
      </c>
      <c r="I40" s="4" t="s">
        <v>88</v>
      </c>
      <c r="J40" s="11">
        <v>32000000</v>
      </c>
      <c r="L40" s="12" t="s">
        <v>175</v>
      </c>
      <c r="M40" s="10">
        <f t="shared" si="1"/>
        <v>0</v>
      </c>
    </row>
    <row r="41" spans="1:13" ht="24" hidden="1" customHeight="1" x14ac:dyDescent="0.25">
      <c r="A41" s="1" t="s">
        <v>87</v>
      </c>
      <c r="B41" s="3">
        <v>3726</v>
      </c>
      <c r="C41" s="4" t="s">
        <v>88</v>
      </c>
      <c r="D41" s="6">
        <v>32000000</v>
      </c>
      <c r="E41" s="7" t="s">
        <v>10</v>
      </c>
      <c r="F41" s="8" t="s">
        <v>24</v>
      </c>
      <c r="G41" s="4" t="s">
        <v>87</v>
      </c>
      <c r="H41" s="3">
        <v>2426</v>
      </c>
      <c r="I41" s="4" t="s">
        <v>88</v>
      </c>
      <c r="J41" s="11">
        <v>32000000</v>
      </c>
      <c r="L41" s="12" t="s">
        <v>175</v>
      </c>
      <c r="M41" s="10">
        <f t="shared" si="1"/>
        <v>0</v>
      </c>
    </row>
    <row r="42" spans="1:13" ht="24" hidden="1" customHeight="1" x14ac:dyDescent="0.25">
      <c r="A42" s="1" t="s">
        <v>87</v>
      </c>
      <c r="B42" s="3">
        <v>3826</v>
      </c>
      <c r="C42" s="4" t="s">
        <v>88</v>
      </c>
      <c r="D42" s="6">
        <v>32000000</v>
      </c>
      <c r="E42" s="7" t="s">
        <v>10</v>
      </c>
      <c r="F42" s="8" t="s">
        <v>24</v>
      </c>
      <c r="G42" s="4" t="s">
        <v>87</v>
      </c>
      <c r="H42" s="3">
        <v>2826</v>
      </c>
      <c r="I42" s="4" t="s">
        <v>88</v>
      </c>
      <c r="J42" s="11">
        <v>32000000</v>
      </c>
      <c r="L42" s="12" t="s">
        <v>177</v>
      </c>
      <c r="M42" s="10">
        <f t="shared" si="1"/>
        <v>0</v>
      </c>
    </row>
    <row r="43" spans="1:13" ht="24" hidden="1" customHeight="1" x14ac:dyDescent="0.25">
      <c r="A43" s="1" t="s">
        <v>87</v>
      </c>
      <c r="B43" s="3">
        <v>3926</v>
      </c>
      <c r="C43" s="4" t="s">
        <v>88</v>
      </c>
      <c r="D43" s="6">
        <v>32000000</v>
      </c>
      <c r="E43" s="7" t="s">
        <v>10</v>
      </c>
      <c r="F43" s="8" t="s">
        <v>24</v>
      </c>
      <c r="G43" s="4" t="s">
        <v>87</v>
      </c>
      <c r="H43" s="3">
        <v>3226</v>
      </c>
      <c r="I43" s="4" t="s">
        <v>88</v>
      </c>
      <c r="J43" s="11">
        <v>32000000</v>
      </c>
      <c r="L43" s="12" t="s">
        <v>179</v>
      </c>
      <c r="M43" s="10">
        <f t="shared" si="1"/>
        <v>0</v>
      </c>
    </row>
    <row r="44" spans="1:13" ht="24" hidden="1" customHeight="1" x14ac:dyDescent="0.25">
      <c r="A44" s="1" t="s">
        <v>87</v>
      </c>
      <c r="B44" s="3">
        <v>4026</v>
      </c>
      <c r="C44" s="4" t="s">
        <v>88</v>
      </c>
      <c r="D44" s="6">
        <v>32000000</v>
      </c>
      <c r="E44" s="7" t="s">
        <v>10</v>
      </c>
      <c r="F44" s="8" t="s">
        <v>24</v>
      </c>
      <c r="G44" s="4" t="s">
        <v>87</v>
      </c>
      <c r="H44" s="3">
        <v>4126</v>
      </c>
      <c r="I44" s="4" t="s">
        <v>88</v>
      </c>
      <c r="J44" s="11">
        <v>32000000</v>
      </c>
      <c r="L44" s="12" t="s">
        <v>183</v>
      </c>
      <c r="M44" s="10">
        <f t="shared" si="1"/>
        <v>0</v>
      </c>
    </row>
    <row r="45" spans="1:13" ht="24" hidden="1" customHeight="1" x14ac:dyDescent="0.25">
      <c r="A45" s="1" t="s">
        <v>87</v>
      </c>
      <c r="B45" s="3">
        <v>4326</v>
      </c>
      <c r="C45" s="4" t="s">
        <v>88</v>
      </c>
      <c r="D45" s="6">
        <v>32000000</v>
      </c>
      <c r="E45" s="7" t="s">
        <v>10</v>
      </c>
      <c r="F45" s="8" t="s">
        <v>24</v>
      </c>
      <c r="G45" s="4" t="s">
        <v>87</v>
      </c>
      <c r="H45" s="3">
        <v>5626</v>
      </c>
      <c r="I45" s="4" t="s">
        <v>88</v>
      </c>
      <c r="J45" s="11">
        <v>32000000</v>
      </c>
      <c r="L45" s="12" t="s">
        <v>185</v>
      </c>
      <c r="M45" s="10">
        <f t="shared" si="1"/>
        <v>0</v>
      </c>
    </row>
    <row r="46" spans="1:13" ht="24" hidden="1" customHeight="1" x14ac:dyDescent="0.25">
      <c r="A46" s="1" t="s">
        <v>87</v>
      </c>
      <c r="B46" s="3">
        <v>4626</v>
      </c>
      <c r="C46" s="4" t="s">
        <v>88</v>
      </c>
      <c r="D46" s="6">
        <v>32000000</v>
      </c>
      <c r="E46" s="7" t="s">
        <v>10</v>
      </c>
      <c r="F46" s="8" t="s">
        <v>24</v>
      </c>
      <c r="G46" s="4" t="s">
        <v>87</v>
      </c>
      <c r="H46" s="3">
        <v>6126</v>
      </c>
      <c r="I46" s="4" t="s">
        <v>88</v>
      </c>
      <c r="J46" s="11">
        <v>32000000</v>
      </c>
      <c r="L46" s="12" t="s">
        <v>183</v>
      </c>
      <c r="M46" s="10">
        <f t="shared" si="1"/>
        <v>0</v>
      </c>
    </row>
    <row r="47" spans="1:13" ht="24" hidden="1" customHeight="1" x14ac:dyDescent="0.25">
      <c r="A47" s="1" t="s">
        <v>87</v>
      </c>
      <c r="B47" s="3">
        <v>6426</v>
      </c>
      <c r="C47" s="4" t="s">
        <v>88</v>
      </c>
      <c r="D47" s="6">
        <v>32000000</v>
      </c>
      <c r="E47" s="7" t="s">
        <v>10</v>
      </c>
      <c r="F47" s="8" t="s">
        <v>24</v>
      </c>
      <c r="G47" s="4" t="s">
        <v>87</v>
      </c>
      <c r="H47" s="3">
        <v>8026</v>
      </c>
      <c r="I47" s="4" t="s">
        <v>88</v>
      </c>
      <c r="J47" s="11">
        <v>32000000</v>
      </c>
      <c r="L47" s="12" t="s">
        <v>198</v>
      </c>
      <c r="M47" s="10">
        <f t="shared" si="1"/>
        <v>0</v>
      </c>
    </row>
    <row r="48" spans="1:13" ht="24" hidden="1" customHeight="1" x14ac:dyDescent="0.25">
      <c r="A48" s="1" t="s">
        <v>87</v>
      </c>
      <c r="B48" s="3">
        <v>7826</v>
      </c>
      <c r="C48" s="4" t="s">
        <v>88</v>
      </c>
      <c r="D48" s="6">
        <v>32000000</v>
      </c>
      <c r="E48" s="7" t="s">
        <v>10</v>
      </c>
      <c r="F48" s="8" t="s">
        <v>24</v>
      </c>
      <c r="G48" s="4" t="s">
        <v>87</v>
      </c>
      <c r="H48" s="3">
        <v>8526</v>
      </c>
      <c r="I48" s="4" t="s">
        <v>88</v>
      </c>
      <c r="J48" s="11">
        <v>32000000</v>
      </c>
      <c r="L48" s="12" t="s">
        <v>175</v>
      </c>
      <c r="M48" s="10">
        <f t="shared" si="1"/>
        <v>0</v>
      </c>
    </row>
    <row r="49" spans="1:13" ht="24" hidden="1" customHeight="1" x14ac:dyDescent="0.25">
      <c r="A49" s="1" t="s">
        <v>87</v>
      </c>
      <c r="B49" s="3">
        <v>5026</v>
      </c>
      <c r="C49" s="4" t="s">
        <v>88</v>
      </c>
      <c r="D49" s="6">
        <v>32200000</v>
      </c>
      <c r="E49" s="7" t="s">
        <v>10</v>
      </c>
      <c r="F49" s="8" t="s">
        <v>24</v>
      </c>
      <c r="G49" s="4" t="s">
        <v>87</v>
      </c>
      <c r="H49" s="3">
        <v>3626</v>
      </c>
      <c r="I49" s="4" t="s">
        <v>88</v>
      </c>
      <c r="J49" s="11">
        <v>32200000</v>
      </c>
      <c r="L49" s="12" t="s">
        <v>174</v>
      </c>
      <c r="M49" s="10">
        <f t="shared" si="1"/>
        <v>0</v>
      </c>
    </row>
    <row r="50" spans="1:13" ht="24" hidden="1" customHeight="1" x14ac:dyDescent="0.25">
      <c r="A50" s="1" t="s">
        <v>87</v>
      </c>
      <c r="B50" s="3">
        <v>2226</v>
      </c>
      <c r="C50" s="4" t="s">
        <v>88</v>
      </c>
      <c r="D50" s="6">
        <v>33600000</v>
      </c>
      <c r="E50" s="7" t="s">
        <v>10</v>
      </c>
      <c r="F50" s="8" t="s">
        <v>13</v>
      </c>
      <c r="G50" s="4" t="s">
        <v>87</v>
      </c>
      <c r="H50" s="3">
        <v>1326</v>
      </c>
      <c r="I50" s="4" t="s">
        <v>88</v>
      </c>
      <c r="J50" s="11">
        <v>33600000</v>
      </c>
      <c r="L50" s="12" t="s">
        <v>172</v>
      </c>
      <c r="M50" s="10">
        <f t="shared" si="1"/>
        <v>0</v>
      </c>
    </row>
    <row r="51" spans="1:13" ht="24" hidden="1" customHeight="1" x14ac:dyDescent="0.25">
      <c r="A51" s="1" t="s">
        <v>87</v>
      </c>
      <c r="B51" s="3">
        <v>2726</v>
      </c>
      <c r="C51" s="4" t="s">
        <v>88</v>
      </c>
      <c r="D51" s="6">
        <v>33600000</v>
      </c>
      <c r="E51" s="7" t="s">
        <v>10</v>
      </c>
      <c r="F51" s="8" t="s">
        <v>13</v>
      </c>
      <c r="G51" s="4" t="s">
        <v>87</v>
      </c>
      <c r="H51" s="3">
        <v>1526</v>
      </c>
      <c r="I51" s="4" t="s">
        <v>88</v>
      </c>
      <c r="J51" s="11">
        <v>33600000</v>
      </c>
      <c r="L51" s="12" t="s">
        <v>173</v>
      </c>
      <c r="M51" s="10">
        <f t="shared" si="1"/>
        <v>0</v>
      </c>
    </row>
    <row r="52" spans="1:13" ht="24" hidden="1" customHeight="1" x14ac:dyDescent="0.25">
      <c r="A52" s="1" t="s">
        <v>87</v>
      </c>
      <c r="B52" s="3">
        <v>4226</v>
      </c>
      <c r="C52" s="4" t="s">
        <v>88</v>
      </c>
      <c r="D52" s="6">
        <v>33600000</v>
      </c>
      <c r="E52" s="7" t="s">
        <v>10</v>
      </c>
      <c r="F52" s="8" t="s">
        <v>24</v>
      </c>
      <c r="G52" s="4" t="s">
        <v>87</v>
      </c>
      <c r="H52" s="3">
        <v>2626</v>
      </c>
      <c r="I52" s="4" t="s">
        <v>88</v>
      </c>
      <c r="J52" s="11">
        <v>33600000</v>
      </c>
      <c r="L52" s="12" t="s">
        <v>177</v>
      </c>
      <c r="M52" s="10">
        <f t="shared" si="1"/>
        <v>0</v>
      </c>
    </row>
    <row r="53" spans="1:13" ht="24" hidden="1" customHeight="1" x14ac:dyDescent="0.25">
      <c r="A53" s="1" t="s">
        <v>87</v>
      </c>
      <c r="B53" s="3">
        <v>5126</v>
      </c>
      <c r="C53" s="4" t="s">
        <v>88</v>
      </c>
      <c r="D53" s="6">
        <v>33600000</v>
      </c>
      <c r="E53" s="7" t="s">
        <v>10</v>
      </c>
      <c r="F53" s="8" t="s">
        <v>24</v>
      </c>
      <c r="G53" s="4" t="s">
        <v>87</v>
      </c>
      <c r="H53" s="3">
        <v>2726</v>
      </c>
      <c r="I53" s="4" t="s">
        <v>88</v>
      </c>
      <c r="J53" s="11">
        <v>33600000</v>
      </c>
      <c r="L53" s="12" t="s">
        <v>177</v>
      </c>
      <c r="M53" s="10">
        <f t="shared" si="1"/>
        <v>0</v>
      </c>
    </row>
    <row r="54" spans="1:13" ht="24" hidden="1" customHeight="1" x14ac:dyDescent="0.25">
      <c r="A54" s="1" t="s">
        <v>87</v>
      </c>
      <c r="B54" s="3">
        <v>5526</v>
      </c>
      <c r="C54" s="4" t="s">
        <v>88</v>
      </c>
      <c r="D54" s="6">
        <v>33600000</v>
      </c>
      <c r="E54" s="7" t="s">
        <v>10</v>
      </c>
      <c r="F54" s="8" t="s">
        <v>24</v>
      </c>
      <c r="G54" s="4" t="s">
        <v>87</v>
      </c>
      <c r="H54" s="3">
        <v>3526</v>
      </c>
      <c r="I54" s="4" t="s">
        <v>88</v>
      </c>
      <c r="J54" s="11">
        <v>33600000</v>
      </c>
      <c r="L54" s="12" t="s">
        <v>181</v>
      </c>
      <c r="M54" s="10">
        <f t="shared" si="1"/>
        <v>0</v>
      </c>
    </row>
    <row r="55" spans="1:13" ht="24" hidden="1" customHeight="1" x14ac:dyDescent="0.25">
      <c r="A55" s="1" t="s">
        <v>87</v>
      </c>
      <c r="B55" s="3">
        <v>6526</v>
      </c>
      <c r="C55" s="4" t="s">
        <v>88</v>
      </c>
      <c r="D55" s="6">
        <v>33600000</v>
      </c>
      <c r="E55" s="7" t="s">
        <v>10</v>
      </c>
      <c r="F55" s="8" t="s">
        <v>24</v>
      </c>
      <c r="G55" s="4" t="s">
        <v>87</v>
      </c>
      <c r="H55" s="3">
        <v>4726</v>
      </c>
      <c r="I55" s="4" t="s">
        <v>88</v>
      </c>
      <c r="J55" s="11">
        <v>33600000</v>
      </c>
      <c r="L55" s="12" t="s">
        <v>175</v>
      </c>
      <c r="M55" s="10">
        <f t="shared" si="1"/>
        <v>0</v>
      </c>
    </row>
    <row r="56" spans="1:13" ht="24" hidden="1" customHeight="1" x14ac:dyDescent="0.25">
      <c r="A56" s="1" t="s">
        <v>87</v>
      </c>
      <c r="B56" s="3">
        <v>6626</v>
      </c>
      <c r="C56" s="4" t="s">
        <v>88</v>
      </c>
      <c r="D56" s="6">
        <v>33600000</v>
      </c>
      <c r="E56" s="7" t="s">
        <v>10</v>
      </c>
      <c r="F56" s="8" t="s">
        <v>24</v>
      </c>
      <c r="G56" s="4" t="s">
        <v>87</v>
      </c>
      <c r="H56" s="3">
        <v>6726</v>
      </c>
      <c r="I56" s="4" t="s">
        <v>88</v>
      </c>
      <c r="J56" s="11">
        <v>33600000</v>
      </c>
      <c r="L56" s="12" t="s">
        <v>183</v>
      </c>
      <c r="M56" s="10">
        <f t="shared" si="1"/>
        <v>0</v>
      </c>
    </row>
    <row r="57" spans="1:13" ht="24" hidden="1" customHeight="1" x14ac:dyDescent="0.25">
      <c r="A57" s="1" t="s">
        <v>87</v>
      </c>
      <c r="B57" s="3">
        <v>8226</v>
      </c>
      <c r="C57" s="4" t="s">
        <v>88</v>
      </c>
      <c r="D57" s="6">
        <v>35000000</v>
      </c>
      <c r="E57" s="7" t="s">
        <v>10</v>
      </c>
      <c r="F57" s="8" t="s">
        <v>100</v>
      </c>
      <c r="G57" s="4" t="s">
        <v>87</v>
      </c>
      <c r="H57" s="3">
        <v>826</v>
      </c>
      <c r="I57" s="4" t="s">
        <v>88</v>
      </c>
      <c r="J57" s="11">
        <v>35000000</v>
      </c>
      <c r="L57" s="12" t="s">
        <v>221</v>
      </c>
      <c r="M57" s="10">
        <f t="shared" si="1"/>
        <v>0</v>
      </c>
    </row>
    <row r="58" spans="1:13" ht="24" hidden="1" customHeight="1" x14ac:dyDescent="0.25">
      <c r="A58" s="1" t="s">
        <v>87</v>
      </c>
      <c r="B58" s="3">
        <v>726</v>
      </c>
      <c r="C58" s="4" t="s">
        <v>88</v>
      </c>
      <c r="D58" s="6">
        <v>35500000</v>
      </c>
      <c r="E58" s="7" t="s">
        <v>10</v>
      </c>
      <c r="F58" s="8" t="s">
        <v>18</v>
      </c>
      <c r="G58" s="4" t="s">
        <v>87</v>
      </c>
      <c r="H58" s="3">
        <v>226</v>
      </c>
      <c r="I58" s="4" t="s">
        <v>88</v>
      </c>
      <c r="J58" s="11">
        <v>35500000</v>
      </c>
      <c r="L58" s="12" t="s">
        <v>167</v>
      </c>
      <c r="M58" s="10">
        <f t="shared" si="1"/>
        <v>0</v>
      </c>
    </row>
    <row r="59" spans="1:13" ht="24" hidden="1" customHeight="1" x14ac:dyDescent="0.25">
      <c r="A59" s="1" t="s">
        <v>87</v>
      </c>
      <c r="B59" s="3">
        <v>4426</v>
      </c>
      <c r="C59" s="4" t="s">
        <v>88</v>
      </c>
      <c r="D59" s="6">
        <v>40000000</v>
      </c>
      <c r="E59" s="7" t="s">
        <v>10</v>
      </c>
      <c r="F59" s="8" t="s">
        <v>24</v>
      </c>
      <c r="G59" s="4" t="s">
        <v>87</v>
      </c>
      <c r="H59" s="3">
        <v>526</v>
      </c>
      <c r="I59" s="4" t="s">
        <v>88</v>
      </c>
      <c r="J59" s="11">
        <v>40000000</v>
      </c>
      <c r="L59" s="12" t="s">
        <v>169</v>
      </c>
      <c r="M59" s="10">
        <f t="shared" si="1"/>
        <v>0</v>
      </c>
    </row>
    <row r="60" spans="1:13" ht="24" hidden="1" customHeight="1" x14ac:dyDescent="0.25">
      <c r="A60" s="1" t="s">
        <v>87</v>
      </c>
      <c r="B60" s="3">
        <v>4826</v>
      </c>
      <c r="C60" s="4" t="s">
        <v>88</v>
      </c>
      <c r="D60" s="6">
        <v>40000000</v>
      </c>
      <c r="E60" s="7" t="s">
        <v>10</v>
      </c>
      <c r="F60" s="8" t="s">
        <v>24</v>
      </c>
      <c r="G60" s="4" t="s">
        <v>87</v>
      </c>
      <c r="H60" s="3">
        <v>1826</v>
      </c>
      <c r="I60" s="4" t="s">
        <v>88</v>
      </c>
      <c r="J60" s="11">
        <v>40000000</v>
      </c>
      <c r="L60" s="12" t="s">
        <v>175</v>
      </c>
      <c r="M60" s="10">
        <f t="shared" si="1"/>
        <v>0</v>
      </c>
    </row>
    <row r="61" spans="1:13" ht="24" hidden="1" customHeight="1" x14ac:dyDescent="0.25">
      <c r="A61" s="1" t="s">
        <v>87</v>
      </c>
      <c r="B61" s="3">
        <v>4926</v>
      </c>
      <c r="C61" s="4" t="s">
        <v>88</v>
      </c>
      <c r="D61" s="6">
        <v>40000000</v>
      </c>
      <c r="E61" s="7" t="s">
        <v>10</v>
      </c>
      <c r="F61" s="8" t="s">
        <v>24</v>
      </c>
      <c r="G61" s="4" t="s">
        <v>87</v>
      </c>
      <c r="H61" s="3">
        <v>2026</v>
      </c>
      <c r="I61" s="4" t="s">
        <v>88</v>
      </c>
      <c r="J61" s="11">
        <v>40000000</v>
      </c>
      <c r="L61" s="12" t="s">
        <v>175</v>
      </c>
      <c r="M61" s="10">
        <f t="shared" si="1"/>
        <v>0</v>
      </c>
    </row>
    <row r="62" spans="1:13" ht="24" hidden="1" customHeight="1" x14ac:dyDescent="0.25">
      <c r="A62" s="1" t="s">
        <v>87</v>
      </c>
      <c r="B62" s="3">
        <v>6226</v>
      </c>
      <c r="C62" s="4" t="s">
        <v>88</v>
      </c>
      <c r="D62" s="6">
        <v>40000000</v>
      </c>
      <c r="E62" s="7" t="s">
        <v>10</v>
      </c>
      <c r="F62" s="8" t="s">
        <v>24</v>
      </c>
      <c r="G62" s="4" t="s">
        <v>87</v>
      </c>
      <c r="H62" s="3">
        <v>2226</v>
      </c>
      <c r="I62" s="4" t="s">
        <v>88</v>
      </c>
      <c r="J62" s="11">
        <v>40000000</v>
      </c>
      <c r="L62" s="12" t="s">
        <v>175</v>
      </c>
      <c r="M62" s="10">
        <f t="shared" si="1"/>
        <v>0</v>
      </c>
    </row>
    <row r="63" spans="1:13" ht="24" hidden="1" customHeight="1" x14ac:dyDescent="0.25">
      <c r="A63" s="1" t="s">
        <v>87</v>
      </c>
      <c r="B63" s="3">
        <v>7126</v>
      </c>
      <c r="C63" s="4" t="s">
        <v>88</v>
      </c>
      <c r="D63" s="6">
        <v>40000000</v>
      </c>
      <c r="E63" s="7" t="s">
        <v>10</v>
      </c>
      <c r="F63" s="8" t="s">
        <v>24</v>
      </c>
      <c r="G63" s="4" t="s">
        <v>87</v>
      </c>
      <c r="H63" s="3">
        <v>4626</v>
      </c>
      <c r="I63" s="4" t="s">
        <v>88</v>
      </c>
      <c r="J63" s="11">
        <v>40000000</v>
      </c>
      <c r="L63" s="12" t="s">
        <v>185</v>
      </c>
      <c r="M63" s="10">
        <f t="shared" si="1"/>
        <v>0</v>
      </c>
    </row>
    <row r="64" spans="1:13" ht="24" hidden="1" customHeight="1" x14ac:dyDescent="0.25">
      <c r="A64" s="1" t="s">
        <v>87</v>
      </c>
      <c r="B64" s="3">
        <v>7326</v>
      </c>
      <c r="C64" s="4" t="s">
        <v>88</v>
      </c>
      <c r="D64" s="6">
        <v>40000000</v>
      </c>
      <c r="E64" s="7" t="s">
        <v>10</v>
      </c>
      <c r="F64" s="8" t="s">
        <v>24</v>
      </c>
      <c r="G64" s="4" t="s">
        <v>87</v>
      </c>
      <c r="H64" s="3">
        <v>5426</v>
      </c>
      <c r="I64" s="4" t="s">
        <v>88</v>
      </c>
      <c r="J64" s="11">
        <v>40000000</v>
      </c>
      <c r="L64" s="12" t="s">
        <v>183</v>
      </c>
      <c r="M64" s="10">
        <f t="shared" si="1"/>
        <v>0</v>
      </c>
    </row>
    <row r="65" spans="1:13" ht="24" hidden="1" customHeight="1" x14ac:dyDescent="0.25">
      <c r="A65" s="1" t="s">
        <v>87</v>
      </c>
      <c r="B65" s="3">
        <v>8026</v>
      </c>
      <c r="C65" s="4" t="s">
        <v>88</v>
      </c>
      <c r="D65" s="6">
        <v>40000000</v>
      </c>
      <c r="E65" s="7" t="s">
        <v>10</v>
      </c>
      <c r="F65" s="8" t="s">
        <v>24</v>
      </c>
      <c r="G65" s="4" t="s">
        <v>87</v>
      </c>
      <c r="H65" s="3">
        <v>8326</v>
      </c>
      <c r="I65" s="4" t="s">
        <v>88</v>
      </c>
      <c r="J65" s="11">
        <v>40000000</v>
      </c>
      <c r="L65" s="12" t="s">
        <v>183</v>
      </c>
      <c r="M65" s="10">
        <f t="shared" si="1"/>
        <v>0</v>
      </c>
    </row>
    <row r="66" spans="1:13" ht="24" hidden="1" customHeight="1" x14ac:dyDescent="0.25">
      <c r="A66" s="1" t="s">
        <v>87</v>
      </c>
      <c r="B66" s="3">
        <v>5326</v>
      </c>
      <c r="C66" s="4" t="s">
        <v>88</v>
      </c>
      <c r="D66" s="6">
        <v>46000000</v>
      </c>
      <c r="E66" s="7" t="s">
        <v>10</v>
      </c>
      <c r="F66" s="8" t="s">
        <v>27</v>
      </c>
      <c r="G66" s="4" t="s">
        <v>87</v>
      </c>
      <c r="H66" s="3">
        <v>1626</v>
      </c>
      <c r="I66" s="4" t="s">
        <v>88</v>
      </c>
      <c r="J66" s="11">
        <v>46000000</v>
      </c>
      <c r="L66" s="12" t="s">
        <v>174</v>
      </c>
      <c r="M66" s="10">
        <f t="shared" si="1"/>
        <v>0</v>
      </c>
    </row>
    <row r="67" spans="1:13" ht="24" hidden="1" customHeight="1" x14ac:dyDescent="0.25">
      <c r="A67" s="1" t="s">
        <v>87</v>
      </c>
      <c r="B67" s="3">
        <v>1226</v>
      </c>
      <c r="C67" s="4" t="s">
        <v>88</v>
      </c>
      <c r="D67" s="6">
        <v>46933333</v>
      </c>
      <c r="E67" s="7" t="s">
        <v>10</v>
      </c>
      <c r="F67" s="8" t="s">
        <v>22</v>
      </c>
      <c r="G67" s="4" t="s">
        <v>87</v>
      </c>
      <c r="H67" s="3">
        <v>4026</v>
      </c>
      <c r="I67" s="4" t="s">
        <v>88</v>
      </c>
      <c r="J67" s="11">
        <v>46933333</v>
      </c>
      <c r="L67" s="12" t="s">
        <v>180</v>
      </c>
      <c r="M67" s="10">
        <f t="shared" si="1"/>
        <v>0</v>
      </c>
    </row>
    <row r="68" spans="1:13" ht="24" hidden="1" customHeight="1" x14ac:dyDescent="0.25">
      <c r="A68" s="1" t="s">
        <v>87</v>
      </c>
      <c r="B68" s="3">
        <v>2126</v>
      </c>
      <c r="C68" s="4" t="s">
        <v>88</v>
      </c>
      <c r="D68" s="6">
        <v>50000000</v>
      </c>
      <c r="E68" s="7" t="s">
        <v>10</v>
      </c>
      <c r="F68" s="8" t="s">
        <v>22</v>
      </c>
      <c r="G68" s="4" t="s">
        <v>87</v>
      </c>
      <c r="H68" s="3">
        <v>4426</v>
      </c>
      <c r="I68" s="4" t="s">
        <v>88</v>
      </c>
      <c r="J68" s="11">
        <v>50000000</v>
      </c>
      <c r="L68" s="12" t="s">
        <v>184</v>
      </c>
      <c r="M68" s="10">
        <f t="shared" si="1"/>
        <v>0</v>
      </c>
    </row>
    <row r="69" spans="1:13" ht="24" hidden="1" customHeight="1" x14ac:dyDescent="0.25">
      <c r="A69" s="1" t="s">
        <v>87</v>
      </c>
      <c r="B69" s="3">
        <v>2626</v>
      </c>
      <c r="C69" s="4" t="s">
        <v>88</v>
      </c>
      <c r="D69" s="6">
        <v>52000000</v>
      </c>
      <c r="E69" s="7" t="s">
        <v>10</v>
      </c>
      <c r="F69" s="8" t="s">
        <v>13</v>
      </c>
      <c r="G69" s="4" t="s">
        <v>87</v>
      </c>
      <c r="H69" s="3">
        <v>326</v>
      </c>
      <c r="I69" s="4" t="s">
        <v>88</v>
      </c>
      <c r="J69" s="11">
        <v>52000000</v>
      </c>
      <c r="L69" s="12" t="s">
        <v>168</v>
      </c>
      <c r="M69" s="10">
        <f t="shared" si="1"/>
        <v>0</v>
      </c>
    </row>
    <row r="70" spans="1:13" ht="24" hidden="1" customHeight="1" x14ac:dyDescent="0.25">
      <c r="A70" s="1" t="s">
        <v>87</v>
      </c>
      <c r="B70" s="3">
        <v>3226</v>
      </c>
      <c r="C70" s="4" t="s">
        <v>88</v>
      </c>
      <c r="D70" s="6">
        <v>52000000</v>
      </c>
      <c r="E70" s="7" t="s">
        <v>10</v>
      </c>
      <c r="F70" s="8" t="s">
        <v>93</v>
      </c>
      <c r="G70" s="4" t="s">
        <v>87</v>
      </c>
      <c r="H70" s="3">
        <v>2926</v>
      </c>
      <c r="I70" s="4" t="s">
        <v>88</v>
      </c>
      <c r="J70" s="11">
        <v>52000000</v>
      </c>
      <c r="L70" s="12" t="s">
        <v>177</v>
      </c>
      <c r="M70" s="10">
        <f t="shared" si="1"/>
        <v>0</v>
      </c>
    </row>
    <row r="71" spans="1:13" ht="24" hidden="1" customHeight="1" x14ac:dyDescent="0.25">
      <c r="A71" s="1" t="s">
        <v>87</v>
      </c>
      <c r="B71" s="3">
        <v>3326</v>
      </c>
      <c r="C71" s="4" t="s">
        <v>88</v>
      </c>
      <c r="D71" s="6">
        <v>52000000</v>
      </c>
      <c r="E71" s="7" t="s">
        <v>10</v>
      </c>
      <c r="F71" s="8" t="s">
        <v>93</v>
      </c>
      <c r="G71" s="4" t="s">
        <v>87</v>
      </c>
      <c r="H71" s="3">
        <v>3726</v>
      </c>
      <c r="I71" s="4" t="s">
        <v>88</v>
      </c>
      <c r="J71" s="11">
        <v>52000000</v>
      </c>
      <c r="L71" s="12" t="s">
        <v>175</v>
      </c>
      <c r="M71" s="10">
        <f t="shared" ref="M71:M78" si="2">+D71-J71</f>
        <v>0</v>
      </c>
    </row>
    <row r="72" spans="1:13" ht="24" hidden="1" customHeight="1" x14ac:dyDescent="0.25">
      <c r="A72" s="1" t="s">
        <v>87</v>
      </c>
      <c r="B72" s="3">
        <v>5226</v>
      </c>
      <c r="C72" s="4" t="s">
        <v>88</v>
      </c>
      <c r="D72" s="6">
        <v>52000000</v>
      </c>
      <c r="E72" s="7" t="s">
        <v>10</v>
      </c>
      <c r="F72" s="8" t="s">
        <v>24</v>
      </c>
      <c r="G72" s="4" t="s">
        <v>87</v>
      </c>
      <c r="H72" s="3">
        <v>5526</v>
      </c>
      <c r="I72" s="4" t="s">
        <v>88</v>
      </c>
      <c r="J72" s="11">
        <v>52000000</v>
      </c>
      <c r="L72" s="12" t="s">
        <v>185</v>
      </c>
      <c r="M72" s="10">
        <f t="shared" si="2"/>
        <v>0</v>
      </c>
    </row>
    <row r="73" spans="1:13" ht="24" hidden="1" customHeight="1" x14ac:dyDescent="0.25">
      <c r="A73" s="1" t="s">
        <v>87</v>
      </c>
      <c r="B73" s="3">
        <v>5426</v>
      </c>
      <c r="C73" s="4" t="s">
        <v>88</v>
      </c>
      <c r="D73" s="6">
        <v>52000000</v>
      </c>
      <c r="E73" s="7" t="s">
        <v>10</v>
      </c>
      <c r="F73" s="8" t="s">
        <v>24</v>
      </c>
      <c r="G73" s="4" t="s">
        <v>87</v>
      </c>
      <c r="H73" s="3">
        <v>6626</v>
      </c>
      <c r="I73" s="4" t="s">
        <v>88</v>
      </c>
      <c r="J73" s="11">
        <v>52000000</v>
      </c>
      <c r="L73" s="12" t="s">
        <v>183</v>
      </c>
      <c r="M73" s="10">
        <f t="shared" si="2"/>
        <v>0</v>
      </c>
    </row>
    <row r="74" spans="1:13" ht="24" hidden="1" customHeight="1" x14ac:dyDescent="0.25">
      <c r="A74" s="1" t="s">
        <v>87</v>
      </c>
      <c r="B74" s="3">
        <v>4526</v>
      </c>
      <c r="C74" s="4" t="s">
        <v>88</v>
      </c>
      <c r="D74" s="6">
        <v>60000000</v>
      </c>
      <c r="E74" s="7" t="s">
        <v>10</v>
      </c>
      <c r="F74" s="8" t="s">
        <v>24</v>
      </c>
      <c r="G74" s="4" t="s">
        <v>87</v>
      </c>
      <c r="H74" s="3">
        <v>626</v>
      </c>
      <c r="I74" s="4" t="s">
        <v>88</v>
      </c>
      <c r="J74" s="11">
        <v>60000000</v>
      </c>
      <c r="L74" s="12" t="s">
        <v>169</v>
      </c>
      <c r="M74" s="10">
        <f t="shared" si="2"/>
        <v>0</v>
      </c>
    </row>
    <row r="75" spans="1:13" ht="24" hidden="1" customHeight="1" x14ac:dyDescent="0.25">
      <c r="A75" s="1" t="s">
        <v>87</v>
      </c>
      <c r="B75" s="3">
        <v>5726</v>
      </c>
      <c r="C75" s="4" t="s">
        <v>88</v>
      </c>
      <c r="D75" s="6">
        <v>60000000</v>
      </c>
      <c r="E75" s="7" t="s">
        <v>10</v>
      </c>
      <c r="F75" s="8" t="s">
        <v>24</v>
      </c>
      <c r="G75" s="4" t="s">
        <v>87</v>
      </c>
      <c r="H75" s="3">
        <v>1026</v>
      </c>
      <c r="I75" s="4" t="s">
        <v>88</v>
      </c>
      <c r="J75" s="11">
        <v>60000000</v>
      </c>
      <c r="L75" s="12" t="s">
        <v>171</v>
      </c>
      <c r="M75" s="10">
        <f t="shared" si="2"/>
        <v>0</v>
      </c>
    </row>
    <row r="76" spans="1:13" ht="24" hidden="1" customHeight="1" x14ac:dyDescent="0.25">
      <c r="A76" s="1" t="s">
        <v>87</v>
      </c>
      <c r="B76" s="3">
        <v>5826</v>
      </c>
      <c r="C76" s="4" t="s">
        <v>88</v>
      </c>
      <c r="D76" s="6">
        <v>60000000</v>
      </c>
      <c r="E76" s="7" t="s">
        <v>10</v>
      </c>
      <c r="F76" s="8" t="s">
        <v>24</v>
      </c>
      <c r="G76" s="4" t="s">
        <v>87</v>
      </c>
      <c r="H76" s="3">
        <v>3426</v>
      </c>
      <c r="I76" s="4" t="s">
        <v>88</v>
      </c>
      <c r="J76" s="11">
        <v>60000000</v>
      </c>
      <c r="L76" s="12" t="s">
        <v>181</v>
      </c>
      <c r="M76" s="10">
        <f t="shared" si="2"/>
        <v>0</v>
      </c>
    </row>
    <row r="77" spans="1:13" ht="24" hidden="1" customHeight="1" x14ac:dyDescent="0.25">
      <c r="A77" s="1" t="s">
        <v>87</v>
      </c>
      <c r="B77" s="3">
        <v>626</v>
      </c>
      <c r="C77" s="4" t="s">
        <v>88</v>
      </c>
      <c r="D77" s="6">
        <v>63500000</v>
      </c>
      <c r="E77" s="7" t="s">
        <v>10</v>
      </c>
      <c r="F77" s="8" t="s">
        <v>20</v>
      </c>
      <c r="G77" s="4" t="s">
        <v>87</v>
      </c>
      <c r="H77" s="3">
        <v>126</v>
      </c>
      <c r="I77" s="4" t="s">
        <v>88</v>
      </c>
      <c r="J77" s="11">
        <v>63500000</v>
      </c>
      <c r="L77" s="12" t="s">
        <v>166</v>
      </c>
      <c r="M77" s="10">
        <f t="shared" si="2"/>
        <v>0</v>
      </c>
    </row>
    <row r="78" spans="1:13" ht="24" hidden="1" customHeight="1" x14ac:dyDescent="0.25">
      <c r="A78" s="1" t="s">
        <v>87</v>
      </c>
      <c r="B78" s="3">
        <v>1426</v>
      </c>
      <c r="C78" s="4" t="s">
        <v>88</v>
      </c>
      <c r="D78" s="6">
        <v>66200000</v>
      </c>
      <c r="E78" s="7" t="s">
        <v>10</v>
      </c>
      <c r="F78" s="8" t="s">
        <v>23</v>
      </c>
      <c r="G78" s="4" t="s">
        <v>87</v>
      </c>
      <c r="H78" s="3">
        <v>3126</v>
      </c>
      <c r="I78" s="4" t="s">
        <v>88</v>
      </c>
      <c r="J78" s="11">
        <v>66200000</v>
      </c>
      <c r="L78" s="12" t="s">
        <v>178</v>
      </c>
      <c r="M78" s="10">
        <f t="shared" si="2"/>
        <v>0</v>
      </c>
    </row>
    <row r="79" spans="1:13" ht="24" hidden="1" customHeight="1" x14ac:dyDescent="0.25">
      <c r="A79" s="1" t="s">
        <v>87</v>
      </c>
      <c r="B79" s="3">
        <v>7426</v>
      </c>
      <c r="C79" s="4" t="s">
        <v>88</v>
      </c>
      <c r="D79" s="6">
        <v>70000000</v>
      </c>
      <c r="E79" s="7" t="s">
        <v>10</v>
      </c>
      <c r="F79" s="8" t="s">
        <v>99</v>
      </c>
      <c r="G79" s="4" t="s">
        <v>87</v>
      </c>
      <c r="H79" s="3">
        <v>5826</v>
      </c>
      <c r="I79" s="4" t="s">
        <v>88</v>
      </c>
      <c r="J79" s="11">
        <v>70000000</v>
      </c>
      <c r="L79" s="12" t="s">
        <v>191</v>
      </c>
      <c r="M79" s="10">
        <f t="shared" ref="M79:M84" si="3">+D79-J79</f>
        <v>0</v>
      </c>
    </row>
    <row r="80" spans="1:13" ht="24" hidden="1" customHeight="1" x14ac:dyDescent="0.25">
      <c r="A80" s="1" t="s">
        <v>87</v>
      </c>
      <c r="B80" s="3">
        <v>126</v>
      </c>
      <c r="C80" s="4" t="s">
        <v>88</v>
      </c>
      <c r="D80" s="6">
        <v>74750000</v>
      </c>
      <c r="E80" s="7" t="s">
        <v>9</v>
      </c>
      <c r="F80" s="8" t="s">
        <v>90</v>
      </c>
      <c r="G80" s="4" t="s">
        <v>87</v>
      </c>
      <c r="H80" s="3">
        <v>4326</v>
      </c>
      <c r="I80" s="4" t="s">
        <v>88</v>
      </c>
      <c r="J80" s="11">
        <v>74750000</v>
      </c>
      <c r="L80" s="12" t="s">
        <v>224</v>
      </c>
      <c r="M80" s="10">
        <f t="shared" si="3"/>
        <v>0</v>
      </c>
    </row>
    <row r="81" spans="1:13" s="40" customFormat="1" ht="24" customHeight="1" x14ac:dyDescent="0.25">
      <c r="A81" s="46" t="s">
        <v>87</v>
      </c>
      <c r="B81" s="42">
        <v>9626</v>
      </c>
      <c r="C81" s="41" t="s">
        <v>88</v>
      </c>
      <c r="D81" s="47">
        <v>80000000</v>
      </c>
      <c r="E81" s="47">
        <v>80000000</v>
      </c>
      <c r="F81" s="48" t="s">
        <v>111</v>
      </c>
      <c r="M81" s="45">
        <f t="shared" si="3"/>
        <v>80000000</v>
      </c>
    </row>
    <row r="82" spans="1:13" ht="24" hidden="1" customHeight="1" x14ac:dyDescent="0.25">
      <c r="A82" s="1" t="s">
        <v>87</v>
      </c>
      <c r="B82" s="3">
        <v>8126</v>
      </c>
      <c r="C82" s="4" t="s">
        <v>88</v>
      </c>
      <c r="D82" s="6">
        <v>80500000</v>
      </c>
      <c r="E82" s="7" t="s">
        <v>10</v>
      </c>
      <c r="F82" s="8" t="s">
        <v>98</v>
      </c>
      <c r="G82" s="4" t="s">
        <v>87</v>
      </c>
      <c r="H82" s="3">
        <v>6926</v>
      </c>
      <c r="I82" s="4" t="s">
        <v>88</v>
      </c>
      <c r="J82" s="11">
        <v>80500000</v>
      </c>
      <c r="L82" s="12" t="s">
        <v>196</v>
      </c>
      <c r="M82" s="10">
        <f t="shared" si="3"/>
        <v>0</v>
      </c>
    </row>
    <row r="83" spans="1:13" ht="24" hidden="1" customHeight="1" x14ac:dyDescent="0.25">
      <c r="A83" s="1" t="s">
        <v>87</v>
      </c>
      <c r="B83" s="3">
        <v>3126</v>
      </c>
      <c r="C83" s="4" t="s">
        <v>88</v>
      </c>
      <c r="D83" s="6">
        <v>87600000</v>
      </c>
      <c r="E83" s="7" t="s">
        <v>10</v>
      </c>
      <c r="F83" s="8" t="s">
        <v>21</v>
      </c>
      <c r="G83" s="4" t="s">
        <v>87</v>
      </c>
      <c r="H83" s="3">
        <v>2326</v>
      </c>
      <c r="I83" s="4" t="s">
        <v>88</v>
      </c>
      <c r="J83" s="11">
        <v>87600000</v>
      </c>
      <c r="L83" s="12" t="s">
        <v>176</v>
      </c>
      <c r="M83" s="10">
        <f t="shared" si="3"/>
        <v>0</v>
      </c>
    </row>
    <row r="84" spans="1:13" ht="24" hidden="1" customHeight="1" x14ac:dyDescent="0.25">
      <c r="A84" s="1" t="s">
        <v>87</v>
      </c>
      <c r="B84" s="3">
        <v>7026</v>
      </c>
      <c r="C84" s="4" t="s">
        <v>88</v>
      </c>
      <c r="D84" s="6">
        <v>94363265</v>
      </c>
      <c r="E84" s="7" t="s">
        <v>10</v>
      </c>
      <c r="F84" s="8" t="s">
        <v>98</v>
      </c>
      <c r="G84" s="4" t="s">
        <v>87</v>
      </c>
      <c r="H84" s="3">
        <v>6026</v>
      </c>
      <c r="I84" s="4" t="s">
        <v>88</v>
      </c>
      <c r="J84" s="11">
        <v>94363265</v>
      </c>
      <c r="L84" s="12" t="s">
        <v>193</v>
      </c>
      <c r="M84" s="10">
        <f t="shared" si="3"/>
        <v>0</v>
      </c>
    </row>
    <row r="85" spans="1:13" ht="24" hidden="1" customHeight="1" x14ac:dyDescent="0.25">
      <c r="A85" s="1" t="s">
        <v>87</v>
      </c>
      <c r="B85" s="3">
        <v>6826</v>
      </c>
      <c r="C85" s="4" t="s">
        <v>88</v>
      </c>
      <c r="D85" s="6">
        <v>97750000</v>
      </c>
      <c r="E85" s="7" t="s">
        <v>10</v>
      </c>
      <c r="F85" s="8" t="s">
        <v>97</v>
      </c>
      <c r="G85" s="4" t="s">
        <v>87</v>
      </c>
      <c r="H85" s="3">
        <v>8826</v>
      </c>
      <c r="I85" s="4" t="s">
        <v>88</v>
      </c>
      <c r="J85" s="11">
        <v>97750000</v>
      </c>
      <c r="L85" s="12" t="s">
        <v>230</v>
      </c>
      <c r="M85" s="10">
        <f t="shared" ref="M85:M98" si="4">+D85-J85</f>
        <v>0</v>
      </c>
    </row>
    <row r="86" spans="1:13" s="40" customFormat="1" ht="24" customHeight="1" x14ac:dyDescent="0.25">
      <c r="A86" s="46" t="s">
        <v>87</v>
      </c>
      <c r="B86" s="42">
        <v>9526</v>
      </c>
      <c r="C86" s="41" t="s">
        <v>89</v>
      </c>
      <c r="D86" s="47">
        <v>106920062</v>
      </c>
      <c r="E86" s="47">
        <v>106920062</v>
      </c>
      <c r="F86" s="48" t="s">
        <v>110</v>
      </c>
      <c r="M86" s="45">
        <f t="shared" si="4"/>
        <v>106920062</v>
      </c>
    </row>
    <row r="87" spans="1:13" ht="24" hidden="1" customHeight="1" x14ac:dyDescent="0.25">
      <c r="A87" s="1" t="s">
        <v>87</v>
      </c>
      <c r="B87" s="3">
        <v>5926</v>
      </c>
      <c r="C87" s="4" t="s">
        <v>88</v>
      </c>
      <c r="D87" s="6">
        <v>115500000</v>
      </c>
      <c r="E87" s="7" t="s">
        <v>10</v>
      </c>
      <c r="F87" s="8" t="s">
        <v>94</v>
      </c>
      <c r="G87" s="4" t="s">
        <v>87</v>
      </c>
      <c r="H87" s="3">
        <v>6426</v>
      </c>
      <c r="I87" s="4" t="s">
        <v>88</v>
      </c>
      <c r="J87" s="11">
        <v>115500000</v>
      </c>
      <c r="L87" s="12" t="s">
        <v>194</v>
      </c>
      <c r="M87" s="10">
        <f t="shared" si="4"/>
        <v>0</v>
      </c>
    </row>
    <row r="88" spans="1:13" ht="24" hidden="1" customHeight="1" x14ac:dyDescent="0.25">
      <c r="A88" s="1" t="s">
        <v>87</v>
      </c>
      <c r="B88" s="3">
        <v>6126</v>
      </c>
      <c r="C88" s="4" t="s">
        <v>88</v>
      </c>
      <c r="D88" s="6">
        <v>115500000</v>
      </c>
      <c r="E88" s="7" t="s">
        <v>10</v>
      </c>
      <c r="F88" s="8" t="s">
        <v>94</v>
      </c>
      <c r="G88" s="4" t="s">
        <v>87</v>
      </c>
      <c r="H88" s="3">
        <v>6526</v>
      </c>
      <c r="I88" s="4" t="s">
        <v>88</v>
      </c>
      <c r="J88" s="11">
        <v>115500000</v>
      </c>
      <c r="L88" s="12" t="s">
        <v>195</v>
      </c>
      <c r="M88" s="10">
        <f t="shared" si="4"/>
        <v>0</v>
      </c>
    </row>
    <row r="89" spans="1:13" s="40" customFormat="1" ht="24" customHeight="1" x14ac:dyDescent="0.25">
      <c r="A89" s="46" t="s">
        <v>87</v>
      </c>
      <c r="B89" s="42">
        <v>8326</v>
      </c>
      <c r="C89" s="41" t="s">
        <v>88</v>
      </c>
      <c r="D89" s="47">
        <v>120000000</v>
      </c>
      <c r="E89" s="47">
        <v>115131398</v>
      </c>
      <c r="F89" s="48" t="s">
        <v>33</v>
      </c>
      <c r="M89" s="45">
        <f>+D89-E89</f>
        <v>4868602</v>
      </c>
    </row>
    <row r="90" spans="1:13" ht="24" hidden="1" customHeight="1" x14ac:dyDescent="0.25">
      <c r="A90" s="1" t="s">
        <v>87</v>
      </c>
      <c r="B90" s="3">
        <v>7626</v>
      </c>
      <c r="C90" s="4" t="s">
        <v>88</v>
      </c>
      <c r="D90" s="6">
        <v>136100000</v>
      </c>
      <c r="E90" s="7" t="s">
        <v>10</v>
      </c>
      <c r="F90" s="8" t="s">
        <v>98</v>
      </c>
      <c r="G90" s="4" t="s">
        <v>87</v>
      </c>
      <c r="H90" s="3">
        <v>5926</v>
      </c>
      <c r="I90" s="4" t="s">
        <v>88</v>
      </c>
      <c r="J90" s="11">
        <v>136100000</v>
      </c>
      <c r="L90" s="12" t="s">
        <v>192</v>
      </c>
      <c r="M90" s="10">
        <f t="shared" si="4"/>
        <v>0</v>
      </c>
    </row>
    <row r="91" spans="1:13" ht="24" hidden="1" customHeight="1" x14ac:dyDescent="0.25">
      <c r="A91" s="1" t="s">
        <v>87</v>
      </c>
      <c r="B91" s="3">
        <v>9026</v>
      </c>
      <c r="C91" s="4" t="s">
        <v>89</v>
      </c>
      <c r="D91" s="6">
        <v>2800262619</v>
      </c>
      <c r="E91" s="7" t="s">
        <v>10</v>
      </c>
      <c r="F91" s="8" t="s">
        <v>105</v>
      </c>
      <c r="G91" s="4" t="s">
        <v>87</v>
      </c>
      <c r="H91" s="3">
        <v>7526</v>
      </c>
      <c r="I91" s="4" t="s">
        <v>89</v>
      </c>
      <c r="J91" s="11">
        <v>2800262619</v>
      </c>
      <c r="L91" s="12" t="s">
        <v>105</v>
      </c>
      <c r="M91" s="10">
        <f t="shared" si="4"/>
        <v>0</v>
      </c>
    </row>
    <row r="92" spans="1:13" ht="24" hidden="1" customHeight="1" x14ac:dyDescent="0.25">
      <c r="A92" s="1" t="s">
        <v>87</v>
      </c>
      <c r="B92" s="3">
        <v>8826</v>
      </c>
      <c r="C92" s="4" t="s">
        <v>89</v>
      </c>
      <c r="D92" s="6">
        <v>3012239919</v>
      </c>
      <c r="E92" s="7" t="s">
        <v>10</v>
      </c>
      <c r="F92" s="8" t="s">
        <v>104</v>
      </c>
      <c r="G92" s="4" t="s">
        <v>87</v>
      </c>
      <c r="H92" s="3">
        <v>7326</v>
      </c>
      <c r="I92" s="4" t="s">
        <v>89</v>
      </c>
      <c r="J92" s="11">
        <v>3012239919</v>
      </c>
      <c r="L92" s="12" t="s">
        <v>104</v>
      </c>
      <c r="M92" s="10">
        <f t="shared" si="4"/>
        <v>0</v>
      </c>
    </row>
    <row r="93" spans="1:13" ht="24" hidden="1" customHeight="1" x14ac:dyDescent="0.25">
      <c r="A93" s="1" t="s">
        <v>87</v>
      </c>
      <c r="B93" s="3">
        <v>9426</v>
      </c>
      <c r="C93" s="4" t="s">
        <v>89</v>
      </c>
      <c r="D93" s="6">
        <v>3413475515</v>
      </c>
      <c r="E93" s="7" t="s">
        <v>10</v>
      </c>
      <c r="F93" s="8" t="s">
        <v>109</v>
      </c>
      <c r="G93" s="4" t="s">
        <v>87</v>
      </c>
      <c r="H93" s="3">
        <v>7926</v>
      </c>
      <c r="I93" s="4" t="s">
        <v>89</v>
      </c>
      <c r="J93" s="11">
        <v>3413475515</v>
      </c>
      <c r="L93" s="12" t="s">
        <v>109</v>
      </c>
      <c r="M93" s="10">
        <f t="shared" si="4"/>
        <v>0</v>
      </c>
    </row>
    <row r="94" spans="1:13" ht="24" hidden="1" customHeight="1" x14ac:dyDescent="0.25">
      <c r="A94" s="1" t="s">
        <v>87</v>
      </c>
      <c r="B94" s="3">
        <v>9126</v>
      </c>
      <c r="C94" s="4" t="s">
        <v>89</v>
      </c>
      <c r="D94" s="6">
        <v>4421361922</v>
      </c>
      <c r="E94" s="7" t="s">
        <v>10</v>
      </c>
      <c r="F94" s="8" t="s">
        <v>106</v>
      </c>
      <c r="G94" s="4" t="s">
        <v>87</v>
      </c>
      <c r="H94" s="3">
        <v>7626</v>
      </c>
      <c r="I94" s="4" t="s">
        <v>89</v>
      </c>
      <c r="J94" s="11">
        <v>4421361922</v>
      </c>
      <c r="L94" s="12" t="s">
        <v>106</v>
      </c>
      <c r="M94" s="10">
        <f t="shared" si="4"/>
        <v>0</v>
      </c>
    </row>
    <row r="95" spans="1:13" s="40" customFormat="1" ht="24" customHeight="1" x14ac:dyDescent="0.25">
      <c r="A95" s="46" t="s">
        <v>87</v>
      </c>
      <c r="B95" s="42">
        <v>9726</v>
      </c>
      <c r="C95" s="41" t="s">
        <v>89</v>
      </c>
      <c r="D95" s="47">
        <v>8690712427</v>
      </c>
      <c r="E95" s="47">
        <v>8690712427</v>
      </c>
      <c r="F95" s="48" t="s">
        <v>112</v>
      </c>
      <c r="M95" s="45">
        <f t="shared" si="4"/>
        <v>8690712427</v>
      </c>
    </row>
    <row r="96" spans="1:13" ht="24" hidden="1" customHeight="1" x14ac:dyDescent="0.25">
      <c r="A96" s="1" t="s">
        <v>87</v>
      </c>
      <c r="B96" s="3">
        <v>8726</v>
      </c>
      <c r="C96" s="4" t="s">
        <v>89</v>
      </c>
      <c r="D96" s="6">
        <v>10868976752</v>
      </c>
      <c r="E96" s="7" t="s">
        <v>10</v>
      </c>
      <c r="F96" s="8" t="s">
        <v>103</v>
      </c>
      <c r="G96" s="4" t="s">
        <v>87</v>
      </c>
      <c r="H96" s="3">
        <v>7226</v>
      </c>
      <c r="I96" s="4" t="s">
        <v>89</v>
      </c>
      <c r="J96" s="11">
        <v>10868976752</v>
      </c>
      <c r="L96" s="12" t="s">
        <v>103</v>
      </c>
      <c r="M96" s="10">
        <f t="shared" si="4"/>
        <v>0</v>
      </c>
    </row>
    <row r="97" spans="1:13" ht="24" hidden="1" customHeight="1" x14ac:dyDescent="0.25">
      <c r="A97" s="1" t="s">
        <v>87</v>
      </c>
      <c r="B97" s="3">
        <v>9326</v>
      </c>
      <c r="C97" s="4" t="s">
        <v>89</v>
      </c>
      <c r="D97" s="6">
        <v>11224405809</v>
      </c>
      <c r="E97" s="7" t="s">
        <v>10</v>
      </c>
      <c r="F97" s="8" t="s">
        <v>108</v>
      </c>
      <c r="G97" s="4" t="s">
        <v>87</v>
      </c>
      <c r="H97" s="3">
        <v>7826</v>
      </c>
      <c r="I97" s="4" t="s">
        <v>89</v>
      </c>
      <c r="J97" s="11">
        <v>11224405809</v>
      </c>
      <c r="L97" s="12" t="s">
        <v>108</v>
      </c>
      <c r="M97" s="10">
        <f t="shared" si="4"/>
        <v>0</v>
      </c>
    </row>
    <row r="98" spans="1:13" ht="24" hidden="1" customHeight="1" x14ac:dyDescent="0.25">
      <c r="A98" s="1" t="s">
        <v>87</v>
      </c>
      <c r="B98" s="3">
        <v>9226</v>
      </c>
      <c r="C98" s="4" t="s">
        <v>89</v>
      </c>
      <c r="D98" s="6">
        <v>11305484968</v>
      </c>
      <c r="E98" s="7" t="s">
        <v>10</v>
      </c>
      <c r="F98" s="8" t="s">
        <v>107</v>
      </c>
      <c r="G98" s="4" t="s">
        <v>87</v>
      </c>
      <c r="H98" s="3">
        <v>7726</v>
      </c>
      <c r="I98" s="4" t="s">
        <v>89</v>
      </c>
      <c r="J98" s="11">
        <v>11305484968</v>
      </c>
      <c r="L98" s="12" t="s">
        <v>107</v>
      </c>
      <c r="M98" s="10">
        <f t="shared" si="4"/>
        <v>0</v>
      </c>
    </row>
    <row r="99" spans="1:13" ht="24" hidden="1" customHeight="1" x14ac:dyDescent="0.25">
      <c r="A99" s="1" t="s">
        <v>87</v>
      </c>
      <c r="B99" s="3">
        <v>8426</v>
      </c>
      <c r="C99" s="4" t="s">
        <v>89</v>
      </c>
      <c r="D99" s="6">
        <v>14125074818</v>
      </c>
      <c r="E99" s="7" t="s">
        <v>10</v>
      </c>
      <c r="F99" s="8" t="s">
        <v>101</v>
      </c>
      <c r="G99" s="4" t="s">
        <v>87</v>
      </c>
      <c r="H99" s="3">
        <v>8726</v>
      </c>
      <c r="I99" s="4" t="s">
        <v>89</v>
      </c>
      <c r="J99" s="11">
        <v>14125074818</v>
      </c>
      <c r="L99" s="12" t="s">
        <v>229</v>
      </c>
      <c r="M99" s="10">
        <f>+D99-J99</f>
        <v>0</v>
      </c>
    </row>
    <row r="100" spans="1:13" ht="24" hidden="1" customHeight="1" x14ac:dyDescent="0.25">
      <c r="A100" s="1" t="s">
        <v>87</v>
      </c>
      <c r="B100" s="3">
        <v>8626</v>
      </c>
      <c r="C100" s="4" t="s">
        <v>89</v>
      </c>
      <c r="D100" s="6">
        <v>48558317780</v>
      </c>
      <c r="E100" s="7" t="s">
        <v>10</v>
      </c>
      <c r="F100" s="8" t="s">
        <v>102</v>
      </c>
      <c r="G100" s="4" t="s">
        <v>87</v>
      </c>
      <c r="H100" s="3">
        <v>7126</v>
      </c>
      <c r="I100" s="4" t="s">
        <v>89</v>
      </c>
      <c r="J100" s="11">
        <v>48558317780</v>
      </c>
      <c r="L100" s="12" t="s">
        <v>102</v>
      </c>
      <c r="M100" s="10">
        <f t="shared" ref="M100:M103" si="5">+D100-J100</f>
        <v>0</v>
      </c>
    </row>
    <row r="101" spans="1:13" s="40" customFormat="1" ht="24" customHeight="1" x14ac:dyDescent="0.25">
      <c r="G101" s="41" t="s">
        <v>87</v>
      </c>
      <c r="H101" s="42">
        <v>7426</v>
      </c>
      <c r="I101" s="41" t="s">
        <v>218</v>
      </c>
      <c r="J101" s="43">
        <v>19320146724</v>
      </c>
      <c r="L101" s="44" t="s">
        <v>227</v>
      </c>
      <c r="M101" s="45">
        <f t="shared" si="5"/>
        <v>-19320146724</v>
      </c>
    </row>
    <row r="102" spans="1:13" s="40" customFormat="1" ht="24" customHeight="1" x14ac:dyDescent="0.25">
      <c r="F102" s="39" t="s">
        <v>254</v>
      </c>
      <c r="G102" s="41" t="s">
        <v>87</v>
      </c>
      <c r="H102" s="42">
        <v>9126</v>
      </c>
      <c r="I102" s="41" t="s">
        <v>218</v>
      </c>
      <c r="J102" s="43">
        <v>180679853276</v>
      </c>
      <c r="L102" s="44" t="s">
        <v>231</v>
      </c>
      <c r="M102" s="45">
        <f t="shared" si="5"/>
        <v>-180679853276</v>
      </c>
    </row>
    <row r="103" spans="1:13" ht="24" hidden="1" customHeight="1" x14ac:dyDescent="0.25">
      <c r="M103" s="10">
        <f t="shared" si="5"/>
        <v>0</v>
      </c>
    </row>
    <row r="104" spans="1:13" ht="24" customHeight="1" x14ac:dyDescent="0.25"/>
    <row r="105" spans="1:13" ht="24" customHeight="1" x14ac:dyDescent="0.25"/>
    <row r="106" spans="1:13" ht="24" customHeight="1" x14ac:dyDescent="0.25"/>
    <row r="107" spans="1:13" ht="24" customHeight="1" x14ac:dyDescent="0.25"/>
    <row r="108" spans="1:13" ht="24" customHeight="1" x14ac:dyDescent="0.25"/>
    <row r="109" spans="1:13" ht="24" customHeight="1" x14ac:dyDescent="0.25"/>
    <row r="110" spans="1:13" ht="24" customHeight="1" x14ac:dyDescent="0.25"/>
    <row r="111" spans="1:13" ht="24" customHeight="1" x14ac:dyDescent="0.25"/>
    <row r="112" spans="1:13" ht="24" customHeight="1" x14ac:dyDescent="0.25"/>
  </sheetData>
  <autoFilter ref="M1:M113" xr:uid="{DBCE2F0A-4B56-4EF4-9656-EF2EDAD8C707}">
    <filterColumn colId="0">
      <filters blank="1">
        <filter val="-$ 1.784.853,00"/>
        <filter val="-$ 1.846.853,00"/>
        <filter val="$ 106.920.062,00"/>
        <filter val="-$ 180.679.853.276,00"/>
        <filter val="-$ 19.320.146.724,00"/>
        <filter val="-$ 332.971,00"/>
        <filter val="$ 4.868.602,00"/>
        <filter val="$ 8.690.712.427,00"/>
        <filter val="$ 80.000.000,00"/>
        <filter val="-$ 903.925,00"/>
      </filters>
    </filterColumn>
  </autoFilter>
  <sortState xmlns:xlrd2="http://schemas.microsoft.com/office/spreadsheetml/2017/richdata2" ref="G2:L97">
    <sortCondition ref="J2:J9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6CA1B-38C0-40DD-B171-A8DB552DCA68}">
  <sheetPr filterMode="1"/>
  <dimension ref="A1:N117"/>
  <sheetViews>
    <sheetView topLeftCell="H1" workbookViewId="0">
      <selection activeCell="M72" sqref="M72"/>
    </sheetView>
  </sheetViews>
  <sheetFormatPr baseColWidth="10" defaultRowHeight="15" x14ac:dyDescent="0.25"/>
  <cols>
    <col min="7" max="7" width="80.85546875" customWidth="1"/>
    <col min="10" max="10" width="23" bestFit="1" customWidth="1"/>
    <col min="11" max="11" width="13.140625" bestFit="1" customWidth="1"/>
    <col min="13" max="13" width="36.7109375" customWidth="1"/>
    <col min="14" max="14" width="18.5703125" bestFit="1" customWidth="1"/>
  </cols>
  <sheetData>
    <row r="1" spans="1:14" ht="15.75" thickBot="1" x14ac:dyDescent="0.3">
      <c r="A1" s="38" t="s">
        <v>2</v>
      </c>
      <c r="B1" s="38"/>
      <c r="C1" s="38"/>
      <c r="D1" s="38"/>
      <c r="E1" s="38"/>
      <c r="F1" s="38"/>
      <c r="G1" s="38"/>
      <c r="H1" s="38" t="s">
        <v>161</v>
      </c>
      <c r="I1" s="38"/>
      <c r="J1" s="38"/>
      <c r="K1" s="38"/>
      <c r="L1" s="38"/>
      <c r="M1" s="38"/>
    </row>
    <row r="2" spans="1:14" ht="25.5" x14ac:dyDescent="0.25">
      <c r="A2" s="2" t="s">
        <v>1</v>
      </c>
      <c r="B2" s="2" t="s">
        <v>3</v>
      </c>
      <c r="C2" s="2" t="s">
        <v>4</v>
      </c>
      <c r="D2" s="2" t="s">
        <v>7</v>
      </c>
      <c r="E2" s="2" t="s">
        <v>8</v>
      </c>
      <c r="F2" s="2" t="s">
        <v>253</v>
      </c>
      <c r="G2" s="2" t="s">
        <v>86</v>
      </c>
      <c r="H2" s="9" t="s">
        <v>1</v>
      </c>
      <c r="I2" s="9" t="s">
        <v>162</v>
      </c>
      <c r="J2" s="9" t="s">
        <v>4</v>
      </c>
      <c r="K2" s="9" t="s">
        <v>7</v>
      </c>
      <c r="L2" s="9" t="s">
        <v>8</v>
      </c>
      <c r="M2" s="9" t="s">
        <v>86</v>
      </c>
      <c r="N2" s="24" t="s">
        <v>217</v>
      </c>
    </row>
    <row r="3" spans="1:14" ht="21" customHeight="1" x14ac:dyDescent="0.25">
      <c r="H3" s="4" t="s">
        <v>113</v>
      </c>
      <c r="I3" s="3">
        <v>10426</v>
      </c>
      <c r="J3" s="4" t="s">
        <v>114</v>
      </c>
      <c r="K3" s="11">
        <v>1234135</v>
      </c>
      <c r="L3" s="13"/>
      <c r="M3" s="12" t="s">
        <v>251</v>
      </c>
      <c r="N3" s="33">
        <f>+F3-K3</f>
        <v>-1234135</v>
      </c>
    </row>
    <row r="4" spans="1:14" ht="21" customHeight="1" x14ac:dyDescent="0.25">
      <c r="H4" s="4" t="s">
        <v>113</v>
      </c>
      <c r="I4" s="3">
        <v>10526</v>
      </c>
      <c r="J4" s="4" t="s">
        <v>114</v>
      </c>
      <c r="K4" s="11">
        <v>1664853</v>
      </c>
      <c r="L4" s="13"/>
      <c r="M4" s="12" t="s">
        <v>252</v>
      </c>
      <c r="N4" s="33">
        <f>+F4-K4</f>
        <v>-1664853</v>
      </c>
    </row>
    <row r="5" spans="1:14" ht="21" hidden="1" customHeight="1" x14ac:dyDescent="0.25">
      <c r="A5" s="1" t="s">
        <v>113</v>
      </c>
      <c r="B5" s="3">
        <v>5526</v>
      </c>
      <c r="C5" s="4" t="s">
        <v>114</v>
      </c>
      <c r="D5" s="6">
        <v>5100000</v>
      </c>
      <c r="E5" s="7" t="s">
        <v>10</v>
      </c>
      <c r="F5" s="37">
        <f>+D5</f>
        <v>5100000</v>
      </c>
      <c r="G5" s="8" t="s">
        <v>119</v>
      </c>
      <c r="H5" s="4" t="s">
        <v>113</v>
      </c>
      <c r="I5" s="3">
        <v>4726</v>
      </c>
      <c r="J5" s="4" t="s">
        <v>114</v>
      </c>
      <c r="K5" s="11">
        <v>5100000</v>
      </c>
      <c r="L5" s="11"/>
      <c r="M5" s="12" t="s">
        <v>239</v>
      </c>
      <c r="N5" s="10">
        <f>+F5-K5</f>
        <v>0</v>
      </c>
    </row>
    <row r="6" spans="1:14" ht="21" hidden="1" customHeight="1" x14ac:dyDescent="0.25">
      <c r="A6" s="1" t="s">
        <v>113</v>
      </c>
      <c r="B6" s="3">
        <v>5626</v>
      </c>
      <c r="C6" s="4" t="s">
        <v>114</v>
      </c>
      <c r="D6" s="6">
        <v>8500000</v>
      </c>
      <c r="E6" s="7" t="s">
        <v>10</v>
      </c>
      <c r="F6" s="37">
        <f t="shared" ref="F6" si="0">+D6</f>
        <v>8500000</v>
      </c>
      <c r="G6" s="8" t="s">
        <v>119</v>
      </c>
      <c r="H6" s="4" t="s">
        <v>113</v>
      </c>
      <c r="I6" s="3">
        <v>5426</v>
      </c>
      <c r="J6" s="4" t="s">
        <v>114</v>
      </c>
      <c r="K6" s="11">
        <v>8500000</v>
      </c>
      <c r="L6" s="11"/>
      <c r="M6" s="12" t="s">
        <v>225</v>
      </c>
      <c r="N6" s="10">
        <f t="shared" ref="N6:N69" si="1">+F6-K6</f>
        <v>0</v>
      </c>
    </row>
    <row r="7" spans="1:14" ht="21" hidden="1" customHeight="1" x14ac:dyDescent="0.25">
      <c r="A7" s="1" t="s">
        <v>113</v>
      </c>
      <c r="B7" s="3">
        <v>5426</v>
      </c>
      <c r="C7" s="4" t="s">
        <v>114</v>
      </c>
      <c r="D7" s="6">
        <v>10640000</v>
      </c>
      <c r="E7" s="6">
        <v>1290000</v>
      </c>
      <c r="F7" s="37">
        <f>+D7-E7</f>
        <v>9350000</v>
      </c>
      <c r="G7" s="8" t="s">
        <v>21</v>
      </c>
      <c r="H7" s="4" t="s">
        <v>113</v>
      </c>
      <c r="I7" s="3">
        <v>4526</v>
      </c>
      <c r="J7" s="4" t="s">
        <v>114</v>
      </c>
      <c r="K7" s="11">
        <v>9350000</v>
      </c>
      <c r="L7" s="11"/>
      <c r="M7" s="12" t="s">
        <v>188</v>
      </c>
      <c r="N7" s="10">
        <f t="shared" si="1"/>
        <v>0</v>
      </c>
    </row>
    <row r="8" spans="1:14" ht="21" hidden="1" customHeight="1" x14ac:dyDescent="0.25">
      <c r="A8" s="1" t="s">
        <v>113</v>
      </c>
      <c r="B8" s="3">
        <v>5026</v>
      </c>
      <c r="C8" s="4" t="s">
        <v>114</v>
      </c>
      <c r="D8" s="6">
        <v>9400000</v>
      </c>
      <c r="E8" s="7" t="s">
        <v>10</v>
      </c>
      <c r="F8" s="37">
        <f t="shared" ref="F8:F13" si="2">+D8</f>
        <v>9400000</v>
      </c>
      <c r="G8" s="8" t="s">
        <v>21</v>
      </c>
      <c r="H8" s="4" t="s">
        <v>113</v>
      </c>
      <c r="I8" s="3">
        <v>2226</v>
      </c>
      <c r="J8" s="4" t="s">
        <v>114</v>
      </c>
      <c r="K8" s="11">
        <v>9400000</v>
      </c>
      <c r="L8" s="11"/>
      <c r="M8" s="12" t="s">
        <v>176</v>
      </c>
      <c r="N8" s="10">
        <f t="shared" si="1"/>
        <v>0</v>
      </c>
    </row>
    <row r="9" spans="1:14" ht="21" hidden="1" customHeight="1" x14ac:dyDescent="0.25">
      <c r="A9" s="1" t="s">
        <v>113</v>
      </c>
      <c r="B9" s="3">
        <v>5726</v>
      </c>
      <c r="C9" s="4" t="s">
        <v>114</v>
      </c>
      <c r="D9" s="6">
        <v>9800000</v>
      </c>
      <c r="E9" s="7" t="s">
        <v>10</v>
      </c>
      <c r="F9" s="37">
        <f t="shared" si="2"/>
        <v>9800000</v>
      </c>
      <c r="G9" s="8" t="s">
        <v>119</v>
      </c>
      <c r="H9" s="4" t="s">
        <v>113</v>
      </c>
      <c r="I9" s="3">
        <v>5326</v>
      </c>
      <c r="J9" s="4" t="s">
        <v>114</v>
      </c>
      <c r="K9" s="11">
        <v>9800000</v>
      </c>
      <c r="L9" s="11"/>
      <c r="M9" s="12" t="s">
        <v>183</v>
      </c>
      <c r="N9" s="10">
        <f t="shared" si="1"/>
        <v>0</v>
      </c>
    </row>
    <row r="10" spans="1:14" ht="21" hidden="1" customHeight="1" x14ac:dyDescent="0.25">
      <c r="A10" s="1" t="s">
        <v>113</v>
      </c>
      <c r="B10" s="3">
        <v>5926</v>
      </c>
      <c r="C10" s="4" t="s">
        <v>114</v>
      </c>
      <c r="D10" s="6">
        <v>10000000</v>
      </c>
      <c r="E10" s="7" t="s">
        <v>10</v>
      </c>
      <c r="F10" s="37">
        <f t="shared" si="2"/>
        <v>10000000</v>
      </c>
      <c r="G10" s="8" t="s">
        <v>119</v>
      </c>
      <c r="H10" s="4" t="s">
        <v>113</v>
      </c>
      <c r="I10" s="3">
        <v>9426</v>
      </c>
      <c r="J10" s="4" t="s">
        <v>114</v>
      </c>
      <c r="K10" s="11">
        <v>10000000</v>
      </c>
      <c r="L10" s="11"/>
      <c r="M10" s="12" t="s">
        <v>199</v>
      </c>
      <c r="N10" s="10">
        <f t="shared" si="1"/>
        <v>0</v>
      </c>
    </row>
    <row r="11" spans="1:14" ht="21" hidden="1" customHeight="1" x14ac:dyDescent="0.25">
      <c r="A11" s="1" t="s">
        <v>113</v>
      </c>
      <c r="B11" s="3">
        <v>6926</v>
      </c>
      <c r="C11" s="4" t="s">
        <v>114</v>
      </c>
      <c r="D11" s="6">
        <v>10000000</v>
      </c>
      <c r="E11" s="7" t="s">
        <v>10</v>
      </c>
      <c r="F11" s="37">
        <f t="shared" si="2"/>
        <v>10000000</v>
      </c>
      <c r="G11" s="8" t="s">
        <v>128</v>
      </c>
      <c r="H11" s="4" t="s">
        <v>113</v>
      </c>
      <c r="I11" s="3">
        <v>10226</v>
      </c>
      <c r="J11" s="4" t="s">
        <v>114</v>
      </c>
      <c r="K11" s="11">
        <v>10000000</v>
      </c>
      <c r="L11" s="13"/>
      <c r="M11" s="12" t="s">
        <v>232</v>
      </c>
      <c r="N11" s="10">
        <f t="shared" si="1"/>
        <v>0</v>
      </c>
    </row>
    <row r="12" spans="1:14" ht="21" hidden="1" customHeight="1" x14ac:dyDescent="0.25">
      <c r="A12" s="1" t="s">
        <v>113</v>
      </c>
      <c r="B12" s="3">
        <v>4926</v>
      </c>
      <c r="C12" s="4" t="s">
        <v>114</v>
      </c>
      <c r="D12" s="6">
        <v>10100000</v>
      </c>
      <c r="E12" s="7" t="s">
        <v>10</v>
      </c>
      <c r="F12" s="37">
        <f t="shared" si="2"/>
        <v>10100000</v>
      </c>
      <c r="G12" s="8" t="s">
        <v>21</v>
      </c>
      <c r="H12" s="4" t="s">
        <v>113</v>
      </c>
      <c r="I12" s="3">
        <v>4326</v>
      </c>
      <c r="J12" s="4" t="s">
        <v>114</v>
      </c>
      <c r="K12" s="11">
        <v>10100000</v>
      </c>
      <c r="L12" s="11"/>
      <c r="M12" s="12" t="s">
        <v>188</v>
      </c>
      <c r="N12" s="10">
        <f t="shared" si="1"/>
        <v>0</v>
      </c>
    </row>
    <row r="13" spans="1:14" ht="21" hidden="1" customHeight="1" x14ac:dyDescent="0.25">
      <c r="A13" s="1" t="s">
        <v>113</v>
      </c>
      <c r="B13" s="3">
        <v>326</v>
      </c>
      <c r="C13" s="4" t="s">
        <v>114</v>
      </c>
      <c r="D13" s="6">
        <v>11000000</v>
      </c>
      <c r="E13" s="7" t="s">
        <v>10</v>
      </c>
      <c r="F13" s="37">
        <f t="shared" si="2"/>
        <v>11000000</v>
      </c>
      <c r="G13" s="8" t="s">
        <v>13</v>
      </c>
      <c r="H13" s="4" t="s">
        <v>113</v>
      </c>
      <c r="I13" s="3">
        <v>3326</v>
      </c>
      <c r="J13" s="4" t="s">
        <v>114</v>
      </c>
      <c r="K13" s="11">
        <v>11000000</v>
      </c>
      <c r="L13" s="11"/>
      <c r="M13" s="12" t="s">
        <v>181</v>
      </c>
      <c r="N13" s="10">
        <f t="shared" si="1"/>
        <v>0</v>
      </c>
    </row>
    <row r="14" spans="1:14" ht="21" hidden="1" customHeight="1" x14ac:dyDescent="0.25">
      <c r="A14" s="1" t="s">
        <v>113</v>
      </c>
      <c r="B14" s="3">
        <v>6026</v>
      </c>
      <c r="C14" s="4" t="s">
        <v>114</v>
      </c>
      <c r="D14" s="6">
        <v>12000000</v>
      </c>
      <c r="E14" s="6">
        <v>133333</v>
      </c>
      <c r="F14" s="37">
        <f>+D14-E14</f>
        <v>11866667</v>
      </c>
      <c r="G14" s="8" t="s">
        <v>120</v>
      </c>
      <c r="H14" s="4" t="s">
        <v>113</v>
      </c>
      <c r="I14" s="3">
        <v>626</v>
      </c>
      <c r="J14" s="4" t="s">
        <v>114</v>
      </c>
      <c r="K14" s="11">
        <v>11866667</v>
      </c>
      <c r="L14" s="11"/>
      <c r="M14" s="12" t="s">
        <v>220</v>
      </c>
      <c r="N14" s="10">
        <f t="shared" si="1"/>
        <v>0</v>
      </c>
    </row>
    <row r="15" spans="1:14" ht="21" hidden="1" customHeight="1" x14ac:dyDescent="0.25">
      <c r="A15" s="1" t="s">
        <v>113</v>
      </c>
      <c r="B15" s="3">
        <v>4726</v>
      </c>
      <c r="C15" s="4" t="s">
        <v>114</v>
      </c>
      <c r="D15" s="6">
        <v>14000000</v>
      </c>
      <c r="E15" s="7" t="s">
        <v>10</v>
      </c>
      <c r="F15" s="37">
        <f>+D15</f>
        <v>14000000</v>
      </c>
      <c r="G15" s="8" t="s">
        <v>92</v>
      </c>
      <c r="H15" s="4" t="s">
        <v>113</v>
      </c>
      <c r="I15" s="3">
        <v>326</v>
      </c>
      <c r="J15" s="4" t="s">
        <v>114</v>
      </c>
      <c r="K15" s="11">
        <v>14000000</v>
      </c>
      <c r="L15" s="11"/>
      <c r="M15" s="12" t="s">
        <v>219</v>
      </c>
      <c r="N15" s="10">
        <f t="shared" si="1"/>
        <v>0</v>
      </c>
    </row>
    <row r="16" spans="1:14" ht="21" hidden="1" customHeight="1" x14ac:dyDescent="0.25">
      <c r="A16" s="1" t="s">
        <v>113</v>
      </c>
      <c r="B16" s="3">
        <v>3826</v>
      </c>
      <c r="C16" s="4" t="s">
        <v>114</v>
      </c>
      <c r="D16" s="6">
        <v>15000000</v>
      </c>
      <c r="E16" s="7" t="s">
        <v>10</v>
      </c>
      <c r="F16" s="37">
        <f>+D16</f>
        <v>15000000</v>
      </c>
      <c r="G16" s="8" t="s">
        <v>13</v>
      </c>
      <c r="H16" s="4" t="s">
        <v>113</v>
      </c>
      <c r="I16" s="3">
        <v>1026</v>
      </c>
      <c r="J16" s="4" t="s">
        <v>114</v>
      </c>
      <c r="K16" s="11">
        <v>15000000</v>
      </c>
      <c r="L16" s="11"/>
      <c r="M16" s="12" t="s">
        <v>171</v>
      </c>
      <c r="N16" s="10">
        <f t="shared" si="1"/>
        <v>0</v>
      </c>
    </row>
    <row r="17" spans="1:14" ht="21" hidden="1" customHeight="1" x14ac:dyDescent="0.25">
      <c r="A17" s="1" t="s">
        <v>113</v>
      </c>
      <c r="B17" s="3">
        <v>7326</v>
      </c>
      <c r="C17" s="4" t="s">
        <v>114</v>
      </c>
      <c r="D17" s="6">
        <v>15236735</v>
      </c>
      <c r="E17" s="6">
        <v>156735</v>
      </c>
      <c r="F17" s="37">
        <f>+D17-E17</f>
        <v>15080000</v>
      </c>
      <c r="G17" s="8" t="s">
        <v>32</v>
      </c>
      <c r="H17" s="4" t="s">
        <v>113</v>
      </c>
      <c r="I17" s="3">
        <v>9326</v>
      </c>
      <c r="J17" s="4" t="s">
        <v>114</v>
      </c>
      <c r="K17" s="11">
        <v>15080000</v>
      </c>
      <c r="L17" s="11"/>
      <c r="M17" s="12" t="s">
        <v>198</v>
      </c>
      <c r="N17" s="10">
        <f t="shared" si="1"/>
        <v>0</v>
      </c>
    </row>
    <row r="18" spans="1:14" ht="21" hidden="1" customHeight="1" x14ac:dyDescent="0.25">
      <c r="A18" s="1" t="s">
        <v>113</v>
      </c>
      <c r="B18" s="3">
        <v>5826</v>
      </c>
      <c r="C18" s="4" t="s">
        <v>114</v>
      </c>
      <c r="D18" s="6">
        <v>16000000</v>
      </c>
      <c r="E18" s="7" t="s">
        <v>10</v>
      </c>
      <c r="F18" s="37">
        <f t="shared" ref="F18:F25" si="3">+D18</f>
        <v>16000000</v>
      </c>
      <c r="G18" s="8" t="s">
        <v>119</v>
      </c>
      <c r="H18" s="4" t="s">
        <v>113</v>
      </c>
      <c r="I18" s="3">
        <v>9526</v>
      </c>
      <c r="J18" s="4" t="s">
        <v>114</v>
      </c>
      <c r="K18" s="11">
        <v>16000000</v>
      </c>
      <c r="L18" s="11"/>
      <c r="M18" s="12" t="s">
        <v>200</v>
      </c>
      <c r="N18" s="10">
        <f t="shared" si="1"/>
        <v>0</v>
      </c>
    </row>
    <row r="19" spans="1:14" ht="21" hidden="1" customHeight="1" x14ac:dyDescent="0.25">
      <c r="A19" s="1" t="s">
        <v>113</v>
      </c>
      <c r="B19" s="3">
        <v>3526</v>
      </c>
      <c r="C19" s="4" t="s">
        <v>114</v>
      </c>
      <c r="D19" s="6">
        <v>16500000</v>
      </c>
      <c r="E19" s="7" t="s">
        <v>10</v>
      </c>
      <c r="F19" s="37">
        <f t="shared" si="3"/>
        <v>16500000</v>
      </c>
      <c r="G19" s="8" t="s">
        <v>13</v>
      </c>
      <c r="H19" s="4" t="s">
        <v>113</v>
      </c>
      <c r="I19" s="3">
        <v>3026</v>
      </c>
      <c r="J19" s="4" t="s">
        <v>114</v>
      </c>
      <c r="K19" s="11">
        <v>16500000</v>
      </c>
      <c r="L19" s="11"/>
      <c r="M19" s="12" t="s">
        <v>175</v>
      </c>
      <c r="N19" s="10">
        <f t="shared" si="1"/>
        <v>0</v>
      </c>
    </row>
    <row r="20" spans="1:14" ht="21" hidden="1" customHeight="1" x14ac:dyDescent="0.25">
      <c r="A20" s="1" t="s">
        <v>113</v>
      </c>
      <c r="B20" s="3">
        <v>726</v>
      </c>
      <c r="C20" s="4" t="s">
        <v>114</v>
      </c>
      <c r="D20" s="6">
        <v>18750000</v>
      </c>
      <c r="E20" s="7" t="s">
        <v>10</v>
      </c>
      <c r="F20" s="37">
        <f t="shared" si="3"/>
        <v>18750000</v>
      </c>
      <c r="G20" s="8" t="s">
        <v>13</v>
      </c>
      <c r="H20" s="4" t="s">
        <v>113</v>
      </c>
      <c r="I20" s="3">
        <v>2526</v>
      </c>
      <c r="J20" s="4" t="s">
        <v>114</v>
      </c>
      <c r="K20" s="11">
        <v>18750000</v>
      </c>
      <c r="L20" s="11"/>
      <c r="M20" s="12" t="s">
        <v>238</v>
      </c>
      <c r="N20" s="10">
        <f t="shared" si="1"/>
        <v>0</v>
      </c>
    </row>
    <row r="21" spans="1:14" ht="21" hidden="1" customHeight="1" x14ac:dyDescent="0.25">
      <c r="A21" s="1" t="s">
        <v>113</v>
      </c>
      <c r="B21" s="3">
        <v>1126</v>
      </c>
      <c r="C21" s="4" t="s">
        <v>114</v>
      </c>
      <c r="D21" s="6">
        <v>19000000</v>
      </c>
      <c r="E21" s="7" t="s">
        <v>10</v>
      </c>
      <c r="F21" s="37">
        <f t="shared" si="3"/>
        <v>19000000</v>
      </c>
      <c r="G21" s="8" t="s">
        <v>13</v>
      </c>
      <c r="H21" s="4" t="s">
        <v>113</v>
      </c>
      <c r="I21" s="3">
        <v>2726</v>
      </c>
      <c r="J21" s="4" t="s">
        <v>114</v>
      </c>
      <c r="K21" s="11">
        <v>19000000</v>
      </c>
      <c r="L21" s="11"/>
      <c r="M21" s="12" t="s">
        <v>177</v>
      </c>
      <c r="N21" s="10">
        <f t="shared" si="1"/>
        <v>0</v>
      </c>
    </row>
    <row r="22" spans="1:14" ht="21" hidden="1" customHeight="1" x14ac:dyDescent="0.25">
      <c r="A22" s="1" t="s">
        <v>113</v>
      </c>
      <c r="B22" s="3">
        <v>1226</v>
      </c>
      <c r="C22" s="4" t="s">
        <v>114</v>
      </c>
      <c r="D22" s="6">
        <v>19000000</v>
      </c>
      <c r="E22" s="7" t="s">
        <v>10</v>
      </c>
      <c r="F22" s="37">
        <f t="shared" si="3"/>
        <v>19000000</v>
      </c>
      <c r="G22" s="8" t="s">
        <v>13</v>
      </c>
      <c r="H22" s="4" t="s">
        <v>113</v>
      </c>
      <c r="I22" s="3">
        <v>5826</v>
      </c>
      <c r="J22" s="4" t="s">
        <v>114</v>
      </c>
      <c r="K22" s="11">
        <v>19000000</v>
      </c>
      <c r="L22" s="11"/>
      <c r="M22" s="12" t="s">
        <v>183</v>
      </c>
      <c r="N22" s="10">
        <f t="shared" si="1"/>
        <v>0</v>
      </c>
    </row>
    <row r="23" spans="1:14" ht="21" hidden="1" customHeight="1" x14ac:dyDescent="0.25">
      <c r="A23" s="1" t="s">
        <v>113</v>
      </c>
      <c r="B23" s="3">
        <v>6226</v>
      </c>
      <c r="C23" s="4" t="s">
        <v>114</v>
      </c>
      <c r="D23" s="6">
        <v>20000000</v>
      </c>
      <c r="E23" s="7" t="s">
        <v>10</v>
      </c>
      <c r="F23" s="37">
        <f t="shared" si="3"/>
        <v>20000000</v>
      </c>
      <c r="G23" s="8" t="s">
        <v>121</v>
      </c>
      <c r="H23" s="4" t="s">
        <v>113</v>
      </c>
      <c r="I23" s="3">
        <v>10126</v>
      </c>
      <c r="J23" s="4" t="s">
        <v>114</v>
      </c>
      <c r="K23" s="11">
        <v>20000000</v>
      </c>
      <c r="L23" s="13"/>
      <c r="M23" s="12" t="s">
        <v>249</v>
      </c>
      <c r="N23" s="10">
        <f t="shared" si="1"/>
        <v>0</v>
      </c>
    </row>
    <row r="24" spans="1:14" ht="21" hidden="1" customHeight="1" x14ac:dyDescent="0.25">
      <c r="A24" s="1" t="s">
        <v>113</v>
      </c>
      <c r="B24" s="3">
        <v>426</v>
      </c>
      <c r="C24" s="4" t="s">
        <v>114</v>
      </c>
      <c r="D24" s="6">
        <v>20600000</v>
      </c>
      <c r="E24" s="7" t="s">
        <v>10</v>
      </c>
      <c r="F24" s="37">
        <f t="shared" si="3"/>
        <v>20600000</v>
      </c>
      <c r="G24" s="8" t="s">
        <v>13</v>
      </c>
      <c r="H24" s="4" t="s">
        <v>113</v>
      </c>
      <c r="I24" s="3">
        <v>1726</v>
      </c>
      <c r="J24" s="4" t="s">
        <v>114</v>
      </c>
      <c r="K24" s="11">
        <v>20600000</v>
      </c>
      <c r="L24" s="11"/>
      <c r="M24" s="12" t="s">
        <v>175</v>
      </c>
      <c r="N24" s="10">
        <f t="shared" si="1"/>
        <v>0</v>
      </c>
    </row>
    <row r="25" spans="1:14" ht="21" hidden="1" customHeight="1" x14ac:dyDescent="0.25">
      <c r="A25" s="1" t="s">
        <v>113</v>
      </c>
      <c r="B25" s="3">
        <v>3926</v>
      </c>
      <c r="C25" s="4" t="s">
        <v>114</v>
      </c>
      <c r="D25" s="6">
        <v>23000000</v>
      </c>
      <c r="E25" s="7" t="s">
        <v>10</v>
      </c>
      <c r="F25" s="37">
        <f t="shared" si="3"/>
        <v>23000000</v>
      </c>
      <c r="G25" s="8" t="s">
        <v>13</v>
      </c>
      <c r="H25" s="4" t="s">
        <v>113</v>
      </c>
      <c r="I25" s="3">
        <v>9126</v>
      </c>
      <c r="J25" s="4" t="s">
        <v>114</v>
      </c>
      <c r="K25" s="11">
        <v>23000000</v>
      </c>
      <c r="L25" s="11"/>
      <c r="M25" s="12" t="s">
        <v>159</v>
      </c>
      <c r="N25" s="10">
        <f t="shared" si="1"/>
        <v>0</v>
      </c>
    </row>
    <row r="26" spans="1:14" ht="21" hidden="1" customHeight="1" x14ac:dyDescent="0.25">
      <c r="A26" s="1" t="s">
        <v>113</v>
      </c>
      <c r="B26" s="3">
        <v>6126</v>
      </c>
      <c r="C26" s="4" t="s">
        <v>114</v>
      </c>
      <c r="D26" s="6">
        <v>24000000</v>
      </c>
      <c r="E26" s="6">
        <v>733333</v>
      </c>
      <c r="F26" s="37">
        <f>+D26-E26</f>
        <v>23266667</v>
      </c>
      <c r="G26" s="8" t="s">
        <v>120</v>
      </c>
      <c r="H26" s="4" t="s">
        <v>113</v>
      </c>
      <c r="I26" s="3">
        <v>726</v>
      </c>
      <c r="J26" s="4" t="s">
        <v>114</v>
      </c>
      <c r="K26" s="11">
        <v>23266667</v>
      </c>
      <c r="L26" s="11"/>
      <c r="M26" s="12" t="s">
        <v>221</v>
      </c>
      <c r="N26" s="10">
        <f t="shared" si="1"/>
        <v>0</v>
      </c>
    </row>
    <row r="27" spans="1:14" ht="21" hidden="1" customHeight="1" x14ac:dyDescent="0.25">
      <c r="A27" s="1" t="s">
        <v>113</v>
      </c>
      <c r="B27" s="3">
        <v>526</v>
      </c>
      <c r="C27" s="4" t="s">
        <v>114</v>
      </c>
      <c r="D27" s="6">
        <v>24250000</v>
      </c>
      <c r="E27" s="7" t="s">
        <v>10</v>
      </c>
      <c r="F27" s="37">
        <f t="shared" ref="F27:F38" si="4">+D27</f>
        <v>24250000</v>
      </c>
      <c r="G27" s="8" t="s">
        <v>13</v>
      </c>
      <c r="H27" s="4" t="s">
        <v>113</v>
      </c>
      <c r="I27" s="3">
        <v>5926</v>
      </c>
      <c r="J27" s="4" t="s">
        <v>114</v>
      </c>
      <c r="K27" s="11">
        <v>24250000</v>
      </c>
      <c r="L27" s="11"/>
      <c r="M27" s="12" t="s">
        <v>183</v>
      </c>
      <c r="N27" s="10">
        <f t="shared" si="1"/>
        <v>0</v>
      </c>
    </row>
    <row r="28" spans="1:14" ht="21" hidden="1" customHeight="1" x14ac:dyDescent="0.25">
      <c r="A28" s="1" t="s">
        <v>113</v>
      </c>
      <c r="B28" s="3">
        <v>3626</v>
      </c>
      <c r="C28" s="4" t="s">
        <v>114</v>
      </c>
      <c r="D28" s="6">
        <v>25000000</v>
      </c>
      <c r="E28" s="7" t="s">
        <v>10</v>
      </c>
      <c r="F28" s="37">
        <f t="shared" si="4"/>
        <v>25000000</v>
      </c>
      <c r="G28" s="8" t="s">
        <v>13</v>
      </c>
      <c r="H28" s="4" t="s">
        <v>113</v>
      </c>
      <c r="I28" s="3">
        <v>3926</v>
      </c>
      <c r="J28" s="4" t="s">
        <v>114</v>
      </c>
      <c r="K28" s="11">
        <v>25000000</v>
      </c>
      <c r="L28" s="11"/>
      <c r="M28" s="12" t="s">
        <v>186</v>
      </c>
      <c r="N28" s="10">
        <f t="shared" si="1"/>
        <v>0</v>
      </c>
    </row>
    <row r="29" spans="1:14" ht="21" hidden="1" customHeight="1" x14ac:dyDescent="0.25">
      <c r="A29" s="1" t="s">
        <v>113</v>
      </c>
      <c r="B29" s="3">
        <v>3726</v>
      </c>
      <c r="C29" s="4" t="s">
        <v>114</v>
      </c>
      <c r="D29" s="6">
        <v>25000000</v>
      </c>
      <c r="E29" s="7" t="s">
        <v>10</v>
      </c>
      <c r="F29" s="37">
        <f t="shared" si="4"/>
        <v>25000000</v>
      </c>
      <c r="G29" s="8" t="s">
        <v>13</v>
      </c>
      <c r="H29" s="4" t="s">
        <v>113</v>
      </c>
      <c r="I29" s="3">
        <v>9926</v>
      </c>
      <c r="J29" s="4" t="s">
        <v>114</v>
      </c>
      <c r="K29" s="11">
        <v>25000000</v>
      </c>
      <c r="L29" s="13"/>
      <c r="M29" s="12" t="s">
        <v>175</v>
      </c>
      <c r="N29" s="10">
        <f t="shared" si="1"/>
        <v>0</v>
      </c>
    </row>
    <row r="30" spans="1:14" ht="21" hidden="1" customHeight="1" x14ac:dyDescent="0.25">
      <c r="A30" s="1" t="s">
        <v>113</v>
      </c>
      <c r="B30" s="3">
        <v>126</v>
      </c>
      <c r="C30" s="4" t="s">
        <v>114</v>
      </c>
      <c r="D30" s="6">
        <v>27750000</v>
      </c>
      <c r="E30" s="7" t="s">
        <v>9</v>
      </c>
      <c r="F30" s="37">
        <f t="shared" si="4"/>
        <v>27750000</v>
      </c>
      <c r="G30" s="8" t="s">
        <v>116</v>
      </c>
      <c r="H30" s="4" t="s">
        <v>113</v>
      </c>
      <c r="I30" s="3">
        <v>6026</v>
      </c>
      <c r="J30" s="4" t="s">
        <v>114</v>
      </c>
      <c r="K30" s="11">
        <v>27750000</v>
      </c>
      <c r="L30" s="11"/>
      <c r="M30" s="12" t="s">
        <v>183</v>
      </c>
      <c r="N30" s="10">
        <f t="shared" si="1"/>
        <v>0</v>
      </c>
    </row>
    <row r="31" spans="1:14" ht="21" hidden="1" customHeight="1" x14ac:dyDescent="0.25">
      <c r="A31" s="1" t="s">
        <v>113</v>
      </c>
      <c r="B31" s="3">
        <v>3226</v>
      </c>
      <c r="C31" s="4" t="s">
        <v>114</v>
      </c>
      <c r="D31" s="6">
        <v>30000000</v>
      </c>
      <c r="E31" s="7" t="s">
        <v>10</v>
      </c>
      <c r="F31" s="37">
        <f t="shared" si="4"/>
        <v>30000000</v>
      </c>
      <c r="G31" s="8" t="s">
        <v>13</v>
      </c>
      <c r="H31" s="4" t="s">
        <v>113</v>
      </c>
      <c r="I31" s="3">
        <v>4126</v>
      </c>
      <c r="J31" s="4" t="s">
        <v>114</v>
      </c>
      <c r="K31" s="11">
        <v>30000000</v>
      </c>
      <c r="L31" s="11"/>
      <c r="M31" s="12" t="s">
        <v>175</v>
      </c>
      <c r="N31" s="10">
        <f t="shared" si="1"/>
        <v>0</v>
      </c>
    </row>
    <row r="32" spans="1:14" ht="21" hidden="1" customHeight="1" x14ac:dyDescent="0.25">
      <c r="A32" s="1" t="s">
        <v>113</v>
      </c>
      <c r="B32" s="3">
        <v>4126</v>
      </c>
      <c r="C32" s="4" t="s">
        <v>114</v>
      </c>
      <c r="D32" s="6">
        <v>32200000</v>
      </c>
      <c r="E32" s="7" t="s">
        <v>10</v>
      </c>
      <c r="F32" s="37">
        <f t="shared" si="4"/>
        <v>32200000</v>
      </c>
      <c r="G32" s="8" t="s">
        <v>18</v>
      </c>
      <c r="H32" s="4" t="s">
        <v>113</v>
      </c>
      <c r="I32" s="3">
        <v>3426</v>
      </c>
      <c r="J32" s="4" t="s">
        <v>114</v>
      </c>
      <c r="K32" s="11">
        <v>32200000</v>
      </c>
      <c r="L32" s="11"/>
      <c r="M32" s="12" t="s">
        <v>174</v>
      </c>
      <c r="N32" s="10">
        <f t="shared" si="1"/>
        <v>0</v>
      </c>
    </row>
    <row r="33" spans="1:14" ht="21" hidden="1" customHeight="1" x14ac:dyDescent="0.25">
      <c r="A33" s="1" t="s">
        <v>113</v>
      </c>
      <c r="B33" s="3">
        <v>626</v>
      </c>
      <c r="C33" s="4" t="s">
        <v>114</v>
      </c>
      <c r="D33" s="6">
        <v>32600000</v>
      </c>
      <c r="E33" s="7" t="s">
        <v>10</v>
      </c>
      <c r="F33" s="37">
        <f t="shared" si="4"/>
        <v>32600000</v>
      </c>
      <c r="G33" s="8" t="s">
        <v>13</v>
      </c>
      <c r="H33" s="4" t="s">
        <v>113</v>
      </c>
      <c r="I33" s="3">
        <v>3726</v>
      </c>
      <c r="J33" s="4" t="s">
        <v>114</v>
      </c>
      <c r="K33" s="11">
        <v>32600000</v>
      </c>
      <c r="L33" s="11"/>
      <c r="M33" s="12" t="s">
        <v>183</v>
      </c>
      <c r="N33" s="10">
        <f t="shared" si="1"/>
        <v>0</v>
      </c>
    </row>
    <row r="34" spans="1:14" ht="21" hidden="1" customHeight="1" x14ac:dyDescent="0.25">
      <c r="A34" s="1" t="s">
        <v>113</v>
      </c>
      <c r="B34" s="3">
        <v>1026</v>
      </c>
      <c r="C34" s="4" t="s">
        <v>114</v>
      </c>
      <c r="D34" s="6">
        <v>32600000</v>
      </c>
      <c r="E34" s="7" t="s">
        <v>10</v>
      </c>
      <c r="F34" s="37">
        <f t="shared" si="4"/>
        <v>32600000</v>
      </c>
      <c r="G34" s="8" t="s">
        <v>13</v>
      </c>
      <c r="H34" s="4" t="s">
        <v>113</v>
      </c>
      <c r="I34" s="3">
        <v>5026</v>
      </c>
      <c r="J34" s="4" t="s">
        <v>114</v>
      </c>
      <c r="K34" s="11">
        <v>32600000</v>
      </c>
      <c r="L34" s="11"/>
      <c r="M34" s="12" t="s">
        <v>185</v>
      </c>
      <c r="N34" s="10">
        <f t="shared" si="1"/>
        <v>0</v>
      </c>
    </row>
    <row r="35" spans="1:14" ht="21" hidden="1" customHeight="1" x14ac:dyDescent="0.25">
      <c r="A35" s="1" t="s">
        <v>113</v>
      </c>
      <c r="B35" s="3">
        <v>926</v>
      </c>
      <c r="C35" s="4" t="s">
        <v>114</v>
      </c>
      <c r="D35" s="6">
        <v>33000000</v>
      </c>
      <c r="E35" s="7" t="s">
        <v>10</v>
      </c>
      <c r="F35" s="37">
        <f t="shared" si="4"/>
        <v>33000000</v>
      </c>
      <c r="G35" s="8" t="s">
        <v>13</v>
      </c>
      <c r="H35" s="4" t="s">
        <v>113</v>
      </c>
      <c r="I35" s="3">
        <v>2626</v>
      </c>
      <c r="J35" s="4" t="s">
        <v>114</v>
      </c>
      <c r="K35" s="11">
        <v>33000000</v>
      </c>
      <c r="L35" s="11"/>
      <c r="M35" s="12" t="s">
        <v>177</v>
      </c>
      <c r="N35" s="10">
        <f t="shared" si="1"/>
        <v>0</v>
      </c>
    </row>
    <row r="36" spans="1:14" ht="21" hidden="1" customHeight="1" x14ac:dyDescent="0.25">
      <c r="A36" s="1" t="s">
        <v>113</v>
      </c>
      <c r="B36" s="3">
        <v>2126</v>
      </c>
      <c r="C36" s="4" t="s">
        <v>114</v>
      </c>
      <c r="D36" s="6">
        <v>33600000</v>
      </c>
      <c r="E36" s="7" t="s">
        <v>10</v>
      </c>
      <c r="F36" s="37">
        <f t="shared" si="4"/>
        <v>33600000</v>
      </c>
      <c r="G36" s="8" t="s">
        <v>13</v>
      </c>
      <c r="H36" s="4" t="s">
        <v>113</v>
      </c>
      <c r="I36" s="3">
        <v>1326</v>
      </c>
      <c r="J36" s="4" t="s">
        <v>114</v>
      </c>
      <c r="K36" s="11">
        <v>33600000</v>
      </c>
      <c r="L36" s="11"/>
      <c r="M36" s="12" t="s">
        <v>172</v>
      </c>
      <c r="N36" s="10">
        <f t="shared" si="1"/>
        <v>0</v>
      </c>
    </row>
    <row r="37" spans="1:14" ht="21" hidden="1" customHeight="1" x14ac:dyDescent="0.25">
      <c r="A37" s="1" t="s">
        <v>113</v>
      </c>
      <c r="B37" s="3">
        <v>2426</v>
      </c>
      <c r="C37" s="4" t="s">
        <v>114</v>
      </c>
      <c r="D37" s="6">
        <v>33600000</v>
      </c>
      <c r="E37" s="7" t="s">
        <v>10</v>
      </c>
      <c r="F37" s="37">
        <f t="shared" si="4"/>
        <v>33600000</v>
      </c>
      <c r="G37" s="8" t="s">
        <v>13</v>
      </c>
      <c r="H37" s="4" t="s">
        <v>113</v>
      </c>
      <c r="I37" s="3">
        <v>1526</v>
      </c>
      <c r="J37" s="4" t="s">
        <v>114</v>
      </c>
      <c r="K37" s="11">
        <v>33600000</v>
      </c>
      <c r="L37" s="11"/>
      <c r="M37" s="12" t="s">
        <v>173</v>
      </c>
      <c r="N37" s="10">
        <f t="shared" si="1"/>
        <v>0</v>
      </c>
    </row>
    <row r="38" spans="1:14" ht="21" hidden="1" customHeight="1" x14ac:dyDescent="0.25">
      <c r="A38" s="1" t="s">
        <v>113</v>
      </c>
      <c r="B38" s="3">
        <v>7226</v>
      </c>
      <c r="C38" s="4" t="s">
        <v>114</v>
      </c>
      <c r="D38" s="6">
        <v>33600000</v>
      </c>
      <c r="E38" s="7" t="s">
        <v>10</v>
      </c>
      <c r="F38" s="37">
        <f t="shared" si="4"/>
        <v>33600000</v>
      </c>
      <c r="G38" s="8" t="s">
        <v>24</v>
      </c>
      <c r="H38" s="4" t="s">
        <v>113</v>
      </c>
      <c r="I38" s="3">
        <v>4026</v>
      </c>
      <c r="J38" s="4" t="s">
        <v>114</v>
      </c>
      <c r="K38" s="11">
        <v>33600000</v>
      </c>
      <c r="L38" s="11"/>
      <c r="M38" s="12" t="s">
        <v>175</v>
      </c>
      <c r="N38" s="10">
        <f t="shared" si="1"/>
        <v>0</v>
      </c>
    </row>
    <row r="39" spans="1:14" ht="21" customHeight="1" x14ac:dyDescent="0.25">
      <c r="A39" s="1" t="s">
        <v>113</v>
      </c>
      <c r="B39" s="3">
        <v>6426</v>
      </c>
      <c r="C39" s="4" t="s">
        <v>114</v>
      </c>
      <c r="D39" s="6">
        <v>34500000</v>
      </c>
      <c r="E39" s="6">
        <v>34500000</v>
      </c>
      <c r="F39" s="37">
        <f>+D39-E39</f>
        <v>0</v>
      </c>
      <c r="G39" s="8" t="s">
        <v>123</v>
      </c>
      <c r="N39" s="10">
        <f>+E39</f>
        <v>34500000</v>
      </c>
    </row>
    <row r="40" spans="1:14" ht="21" hidden="1" customHeight="1" x14ac:dyDescent="0.25">
      <c r="A40" s="1" t="s">
        <v>113</v>
      </c>
      <c r="B40" s="3">
        <v>4026</v>
      </c>
      <c r="C40" s="4" t="s">
        <v>114</v>
      </c>
      <c r="D40" s="6">
        <v>35500000</v>
      </c>
      <c r="E40" s="7" t="s">
        <v>10</v>
      </c>
      <c r="F40" s="37">
        <f t="shared" ref="F40:F48" si="5">+D40</f>
        <v>35500000</v>
      </c>
      <c r="G40" s="8" t="s">
        <v>18</v>
      </c>
      <c r="H40" s="4" t="s">
        <v>113</v>
      </c>
      <c r="I40" s="3">
        <v>126</v>
      </c>
      <c r="J40" s="4" t="s">
        <v>114</v>
      </c>
      <c r="K40" s="11">
        <v>35500000</v>
      </c>
      <c r="L40" s="11"/>
      <c r="M40" s="12" t="s">
        <v>167</v>
      </c>
      <c r="N40" s="10">
        <f t="shared" si="1"/>
        <v>0</v>
      </c>
    </row>
    <row r="41" spans="1:14" ht="21" hidden="1" customHeight="1" x14ac:dyDescent="0.25">
      <c r="A41" s="1" t="s">
        <v>113</v>
      </c>
      <c r="B41" s="3">
        <v>1526</v>
      </c>
      <c r="C41" s="4" t="s">
        <v>114</v>
      </c>
      <c r="D41" s="6">
        <v>36600000</v>
      </c>
      <c r="E41" s="7" t="s">
        <v>10</v>
      </c>
      <c r="F41" s="37">
        <f t="shared" si="5"/>
        <v>36600000</v>
      </c>
      <c r="G41" s="8" t="s">
        <v>13</v>
      </c>
      <c r="H41" s="4" t="s">
        <v>113</v>
      </c>
      <c r="I41" s="3">
        <v>1126</v>
      </c>
      <c r="J41" s="4" t="s">
        <v>114</v>
      </c>
      <c r="K41" s="11">
        <v>36600000</v>
      </c>
      <c r="L41" s="11"/>
      <c r="M41" s="12" t="s">
        <v>168</v>
      </c>
      <c r="N41" s="10">
        <f t="shared" si="1"/>
        <v>0</v>
      </c>
    </row>
    <row r="42" spans="1:14" ht="21" hidden="1" customHeight="1" x14ac:dyDescent="0.25">
      <c r="A42" s="1" t="s">
        <v>113</v>
      </c>
      <c r="B42" s="3">
        <v>2526</v>
      </c>
      <c r="C42" s="4" t="s">
        <v>114</v>
      </c>
      <c r="D42" s="6">
        <v>36600000</v>
      </c>
      <c r="E42" s="7" t="s">
        <v>10</v>
      </c>
      <c r="F42" s="37">
        <f t="shared" si="5"/>
        <v>36600000</v>
      </c>
      <c r="G42" s="8" t="s">
        <v>13</v>
      </c>
      <c r="H42" s="4" t="s">
        <v>113</v>
      </c>
      <c r="I42" s="3">
        <v>1426</v>
      </c>
      <c r="J42" s="4" t="s">
        <v>114</v>
      </c>
      <c r="K42" s="11">
        <v>36600000</v>
      </c>
      <c r="L42" s="11"/>
      <c r="M42" s="12" t="s">
        <v>172</v>
      </c>
      <c r="N42" s="10">
        <f t="shared" si="1"/>
        <v>0</v>
      </c>
    </row>
    <row r="43" spans="1:14" ht="21" hidden="1" customHeight="1" x14ac:dyDescent="0.25">
      <c r="A43" s="1" t="s">
        <v>113</v>
      </c>
      <c r="B43" s="3">
        <v>2826</v>
      </c>
      <c r="C43" s="4" t="s">
        <v>114</v>
      </c>
      <c r="D43" s="6">
        <v>36600000</v>
      </c>
      <c r="E43" s="7" t="s">
        <v>10</v>
      </c>
      <c r="F43" s="37">
        <f t="shared" si="5"/>
        <v>36600000</v>
      </c>
      <c r="G43" s="8" t="s">
        <v>13</v>
      </c>
      <c r="H43" s="4" t="s">
        <v>113</v>
      </c>
      <c r="I43" s="3">
        <v>2426</v>
      </c>
      <c r="J43" s="4" t="s">
        <v>114</v>
      </c>
      <c r="K43" s="11">
        <v>36600000</v>
      </c>
      <c r="L43" s="11"/>
      <c r="M43" s="12" t="s">
        <v>175</v>
      </c>
      <c r="N43" s="10">
        <f t="shared" si="1"/>
        <v>0</v>
      </c>
    </row>
    <row r="44" spans="1:14" ht="21" hidden="1" customHeight="1" x14ac:dyDescent="0.25">
      <c r="A44" s="1" t="s">
        <v>113</v>
      </c>
      <c r="B44" s="3">
        <v>2926</v>
      </c>
      <c r="C44" s="4" t="s">
        <v>114</v>
      </c>
      <c r="D44" s="6">
        <v>36600000</v>
      </c>
      <c r="E44" s="7" t="s">
        <v>10</v>
      </c>
      <c r="F44" s="37">
        <f t="shared" si="5"/>
        <v>36600000</v>
      </c>
      <c r="G44" s="8" t="s">
        <v>13</v>
      </c>
      <c r="H44" s="4" t="s">
        <v>113</v>
      </c>
      <c r="I44" s="3">
        <v>2826</v>
      </c>
      <c r="J44" s="4" t="s">
        <v>114</v>
      </c>
      <c r="K44" s="11">
        <v>36600000</v>
      </c>
      <c r="L44" s="11"/>
      <c r="M44" s="12" t="s">
        <v>177</v>
      </c>
      <c r="N44" s="10">
        <f t="shared" si="1"/>
        <v>0</v>
      </c>
    </row>
    <row r="45" spans="1:14" ht="21" hidden="1" customHeight="1" x14ac:dyDescent="0.25">
      <c r="A45" s="1" t="s">
        <v>113</v>
      </c>
      <c r="B45" s="3">
        <v>3026</v>
      </c>
      <c r="C45" s="4" t="s">
        <v>114</v>
      </c>
      <c r="D45" s="6">
        <v>36600000</v>
      </c>
      <c r="E45" s="7" t="s">
        <v>10</v>
      </c>
      <c r="F45" s="37">
        <f t="shared" si="5"/>
        <v>36600000</v>
      </c>
      <c r="G45" s="8" t="s">
        <v>13</v>
      </c>
      <c r="H45" s="4" t="s">
        <v>113</v>
      </c>
      <c r="I45" s="3">
        <v>3126</v>
      </c>
      <c r="J45" s="4" t="s">
        <v>114</v>
      </c>
      <c r="K45" s="11">
        <v>36600000</v>
      </c>
      <c r="L45" s="11"/>
      <c r="M45" s="12" t="s">
        <v>179</v>
      </c>
      <c r="N45" s="10">
        <f t="shared" si="1"/>
        <v>0</v>
      </c>
    </row>
    <row r="46" spans="1:14" ht="21" hidden="1" customHeight="1" x14ac:dyDescent="0.25">
      <c r="A46" s="1" t="s">
        <v>113</v>
      </c>
      <c r="B46" s="3">
        <v>3126</v>
      </c>
      <c r="C46" s="4" t="s">
        <v>114</v>
      </c>
      <c r="D46" s="6">
        <v>36600000</v>
      </c>
      <c r="E46" s="7" t="s">
        <v>10</v>
      </c>
      <c r="F46" s="37">
        <f t="shared" si="5"/>
        <v>36600000</v>
      </c>
      <c r="G46" s="8" t="s">
        <v>13</v>
      </c>
      <c r="H46" s="4" t="s">
        <v>113</v>
      </c>
      <c r="I46" s="3">
        <v>5226</v>
      </c>
      <c r="J46" s="4" t="s">
        <v>114</v>
      </c>
      <c r="K46" s="11">
        <v>36600000</v>
      </c>
      <c r="L46" s="11"/>
      <c r="M46" s="12" t="s">
        <v>190</v>
      </c>
      <c r="N46" s="10">
        <f t="shared" si="1"/>
        <v>0</v>
      </c>
    </row>
    <row r="47" spans="1:14" ht="21" hidden="1" customHeight="1" x14ac:dyDescent="0.25">
      <c r="A47" s="1" t="s">
        <v>113</v>
      </c>
      <c r="B47" s="3">
        <v>3326</v>
      </c>
      <c r="C47" s="4" t="s">
        <v>114</v>
      </c>
      <c r="D47" s="6">
        <v>36600000</v>
      </c>
      <c r="E47" s="7" t="s">
        <v>10</v>
      </c>
      <c r="F47" s="37">
        <f t="shared" si="5"/>
        <v>36600000</v>
      </c>
      <c r="G47" s="8" t="s">
        <v>13</v>
      </c>
      <c r="H47" s="4" t="s">
        <v>113</v>
      </c>
      <c r="I47" s="3">
        <v>9226</v>
      </c>
      <c r="J47" s="4" t="s">
        <v>114</v>
      </c>
      <c r="K47" s="11">
        <v>36600000</v>
      </c>
      <c r="L47" s="11"/>
      <c r="M47" s="12" t="s">
        <v>183</v>
      </c>
      <c r="N47" s="10">
        <f t="shared" si="1"/>
        <v>0</v>
      </c>
    </row>
    <row r="48" spans="1:14" ht="21" hidden="1" customHeight="1" x14ac:dyDescent="0.25">
      <c r="A48" s="1" t="s">
        <v>113</v>
      </c>
      <c r="B48" s="3">
        <v>7026</v>
      </c>
      <c r="C48" s="4" t="s">
        <v>114</v>
      </c>
      <c r="D48" s="6">
        <v>36600000</v>
      </c>
      <c r="E48" s="7" t="s">
        <v>10</v>
      </c>
      <c r="F48" s="37">
        <f t="shared" si="5"/>
        <v>36600000</v>
      </c>
      <c r="G48" s="8" t="s">
        <v>24</v>
      </c>
      <c r="H48" s="4" t="s">
        <v>113</v>
      </c>
      <c r="I48" s="3">
        <v>9826</v>
      </c>
      <c r="J48" s="4" t="s">
        <v>114</v>
      </c>
      <c r="K48" s="11">
        <v>36600000</v>
      </c>
      <c r="L48" s="13"/>
      <c r="M48" s="12" t="s">
        <v>248</v>
      </c>
      <c r="N48" s="10">
        <f t="shared" si="1"/>
        <v>0</v>
      </c>
    </row>
    <row r="49" spans="1:14" ht="21" hidden="1" customHeight="1" x14ac:dyDescent="0.25">
      <c r="A49" s="1" t="s">
        <v>113</v>
      </c>
      <c r="B49" s="3">
        <v>5226</v>
      </c>
      <c r="C49" s="4" t="s">
        <v>114</v>
      </c>
      <c r="D49" s="6">
        <v>37960000</v>
      </c>
      <c r="E49" s="6">
        <v>910000</v>
      </c>
      <c r="F49" s="37">
        <f>+D49-E49</f>
        <v>37050000</v>
      </c>
      <c r="G49" s="8" t="s">
        <v>21</v>
      </c>
      <c r="H49" s="4" t="s">
        <v>113</v>
      </c>
      <c r="I49" s="3">
        <v>4226</v>
      </c>
      <c r="J49" s="4" t="s">
        <v>114</v>
      </c>
      <c r="K49" s="11">
        <v>37050000</v>
      </c>
      <c r="L49" s="11"/>
      <c r="M49" s="35" t="s">
        <v>187</v>
      </c>
      <c r="N49" s="10">
        <f t="shared" si="1"/>
        <v>0</v>
      </c>
    </row>
    <row r="50" spans="1:14" ht="21" hidden="1" customHeight="1" x14ac:dyDescent="0.25">
      <c r="A50" s="1" t="s">
        <v>113</v>
      </c>
      <c r="B50" s="3">
        <v>1626</v>
      </c>
      <c r="C50" s="4" t="s">
        <v>114</v>
      </c>
      <c r="D50" s="6">
        <v>40000000</v>
      </c>
      <c r="E50" s="7" t="s">
        <v>10</v>
      </c>
      <c r="F50" s="37">
        <f t="shared" ref="F50:F69" si="6">+D50</f>
        <v>40000000</v>
      </c>
      <c r="G50" s="8" t="s">
        <v>13</v>
      </c>
      <c r="H50" s="4" t="s">
        <v>113</v>
      </c>
      <c r="I50" s="3">
        <v>426</v>
      </c>
      <c r="J50" s="4" t="s">
        <v>114</v>
      </c>
      <c r="K50" s="11">
        <v>40000000</v>
      </c>
      <c r="L50" s="11"/>
      <c r="M50" s="36" t="s">
        <v>169</v>
      </c>
      <c r="N50" s="10">
        <f t="shared" si="1"/>
        <v>0</v>
      </c>
    </row>
    <row r="51" spans="1:14" ht="21" hidden="1" customHeight="1" x14ac:dyDescent="0.25">
      <c r="A51" s="1" t="s">
        <v>113</v>
      </c>
      <c r="B51" s="3">
        <v>1726</v>
      </c>
      <c r="C51" s="4" t="s">
        <v>114</v>
      </c>
      <c r="D51" s="6">
        <v>40000000</v>
      </c>
      <c r="E51" s="7" t="s">
        <v>10</v>
      </c>
      <c r="F51" s="37">
        <f t="shared" si="6"/>
        <v>40000000</v>
      </c>
      <c r="G51" s="8" t="s">
        <v>13</v>
      </c>
      <c r="H51" s="4" t="s">
        <v>113</v>
      </c>
      <c r="I51" s="3">
        <v>1826</v>
      </c>
      <c r="J51" s="4" t="s">
        <v>114</v>
      </c>
      <c r="K51" s="11">
        <v>40000000</v>
      </c>
      <c r="L51" s="11"/>
      <c r="M51" s="12" t="s">
        <v>175</v>
      </c>
      <c r="N51" s="10">
        <f t="shared" si="1"/>
        <v>0</v>
      </c>
    </row>
    <row r="52" spans="1:14" ht="21" hidden="1" customHeight="1" x14ac:dyDescent="0.25">
      <c r="A52" s="1" t="s">
        <v>113</v>
      </c>
      <c r="B52" s="3">
        <v>2226</v>
      </c>
      <c r="C52" s="4" t="s">
        <v>114</v>
      </c>
      <c r="D52" s="6">
        <v>40000000</v>
      </c>
      <c r="E52" s="7" t="s">
        <v>10</v>
      </c>
      <c r="F52" s="37">
        <f t="shared" si="6"/>
        <v>40000000</v>
      </c>
      <c r="G52" s="8" t="s">
        <v>13</v>
      </c>
      <c r="H52" s="4" t="s">
        <v>113</v>
      </c>
      <c r="I52" s="3">
        <v>2026</v>
      </c>
      <c r="J52" s="4" t="s">
        <v>114</v>
      </c>
      <c r="K52" s="11">
        <v>40000000</v>
      </c>
      <c r="L52" s="11"/>
      <c r="M52" s="12" t="s">
        <v>175</v>
      </c>
      <c r="N52" s="10">
        <f t="shared" si="1"/>
        <v>0</v>
      </c>
    </row>
    <row r="53" spans="1:14" ht="21" hidden="1" customHeight="1" x14ac:dyDescent="0.25">
      <c r="A53" s="1" t="s">
        <v>113</v>
      </c>
      <c r="B53" s="3">
        <v>2326</v>
      </c>
      <c r="C53" s="4" t="s">
        <v>114</v>
      </c>
      <c r="D53" s="6">
        <v>40000000</v>
      </c>
      <c r="E53" s="7" t="s">
        <v>10</v>
      </c>
      <c r="F53" s="37">
        <f t="shared" si="6"/>
        <v>40000000</v>
      </c>
      <c r="G53" s="8" t="s">
        <v>13</v>
      </c>
      <c r="H53" s="4" t="s">
        <v>113</v>
      </c>
      <c r="I53" s="3">
        <v>2126</v>
      </c>
      <c r="J53" s="4" t="s">
        <v>114</v>
      </c>
      <c r="K53" s="11">
        <v>40000000</v>
      </c>
      <c r="L53" s="11"/>
      <c r="M53" s="12" t="s">
        <v>175</v>
      </c>
      <c r="N53" s="10">
        <f t="shared" si="1"/>
        <v>0</v>
      </c>
    </row>
    <row r="54" spans="1:14" ht="21" hidden="1" customHeight="1" x14ac:dyDescent="0.25">
      <c r="A54" s="1" t="s">
        <v>113</v>
      </c>
      <c r="B54" s="3">
        <v>2726</v>
      </c>
      <c r="C54" s="4" t="s">
        <v>114</v>
      </c>
      <c r="D54" s="6">
        <v>40000000</v>
      </c>
      <c r="E54" s="7" t="s">
        <v>10</v>
      </c>
      <c r="F54" s="37">
        <f t="shared" si="6"/>
        <v>40000000</v>
      </c>
      <c r="G54" s="8" t="s">
        <v>13</v>
      </c>
      <c r="H54" s="4" t="s">
        <v>113</v>
      </c>
      <c r="I54" s="3">
        <v>4626</v>
      </c>
      <c r="J54" s="4" t="s">
        <v>114</v>
      </c>
      <c r="K54" s="11">
        <v>40000000</v>
      </c>
      <c r="L54" s="11"/>
      <c r="M54" s="12" t="s">
        <v>183</v>
      </c>
      <c r="N54" s="10">
        <f t="shared" si="1"/>
        <v>0</v>
      </c>
    </row>
    <row r="55" spans="1:14" ht="21" hidden="1" customHeight="1" x14ac:dyDescent="0.25">
      <c r="A55" s="1" t="s">
        <v>113</v>
      </c>
      <c r="B55" s="3">
        <v>1326</v>
      </c>
      <c r="C55" s="4" t="s">
        <v>114</v>
      </c>
      <c r="D55" s="6">
        <v>45000000</v>
      </c>
      <c r="E55" s="7" t="s">
        <v>10</v>
      </c>
      <c r="F55" s="37">
        <f t="shared" si="6"/>
        <v>45000000</v>
      </c>
      <c r="G55" s="8" t="s">
        <v>13</v>
      </c>
      <c r="H55" s="4" t="s">
        <v>113</v>
      </c>
      <c r="I55" s="3">
        <v>3826</v>
      </c>
      <c r="J55" s="4" t="s">
        <v>114</v>
      </c>
      <c r="K55" s="11">
        <v>45000000</v>
      </c>
      <c r="L55" s="11"/>
      <c r="M55" s="12" t="s">
        <v>185</v>
      </c>
      <c r="N55" s="10">
        <f t="shared" si="1"/>
        <v>0</v>
      </c>
    </row>
    <row r="56" spans="1:14" ht="21" hidden="1" customHeight="1" x14ac:dyDescent="0.25">
      <c r="A56" s="1" t="s">
        <v>113</v>
      </c>
      <c r="B56" s="3">
        <v>1426</v>
      </c>
      <c r="C56" s="4" t="s">
        <v>114</v>
      </c>
      <c r="D56" s="6">
        <v>45000000</v>
      </c>
      <c r="E56" s="7" t="s">
        <v>10</v>
      </c>
      <c r="F56" s="37">
        <f t="shared" si="6"/>
        <v>45000000</v>
      </c>
      <c r="G56" s="8" t="s">
        <v>13</v>
      </c>
      <c r="H56" s="4" t="s">
        <v>113</v>
      </c>
      <c r="I56" s="3">
        <v>9626</v>
      </c>
      <c r="J56" s="4" t="s">
        <v>114</v>
      </c>
      <c r="K56" s="11">
        <v>45000000</v>
      </c>
      <c r="L56" s="11"/>
      <c r="M56" s="12" t="s">
        <v>228</v>
      </c>
      <c r="N56" s="10">
        <f t="shared" si="1"/>
        <v>0</v>
      </c>
    </row>
    <row r="57" spans="1:14" ht="21" hidden="1" customHeight="1" x14ac:dyDescent="0.25">
      <c r="A57" s="1" t="s">
        <v>113</v>
      </c>
      <c r="B57" s="3">
        <v>826</v>
      </c>
      <c r="C57" s="4" t="s">
        <v>114</v>
      </c>
      <c r="D57" s="6">
        <v>45500000</v>
      </c>
      <c r="E57" s="7" t="s">
        <v>10</v>
      </c>
      <c r="F57" s="37">
        <f t="shared" si="6"/>
        <v>45500000</v>
      </c>
      <c r="G57" s="8" t="s">
        <v>13</v>
      </c>
      <c r="H57" s="4" t="s">
        <v>113</v>
      </c>
      <c r="I57" s="3">
        <v>4926</v>
      </c>
      <c r="J57" s="4" t="s">
        <v>114</v>
      </c>
      <c r="K57" s="11">
        <v>45500000</v>
      </c>
      <c r="L57" s="11"/>
      <c r="M57" s="12" t="s">
        <v>241</v>
      </c>
      <c r="N57" s="10">
        <f t="shared" si="1"/>
        <v>0</v>
      </c>
    </row>
    <row r="58" spans="1:14" ht="21" hidden="1" customHeight="1" x14ac:dyDescent="0.25">
      <c r="A58" s="1" t="s">
        <v>113</v>
      </c>
      <c r="B58" s="3">
        <v>4226</v>
      </c>
      <c r="C58" s="4" t="s">
        <v>114</v>
      </c>
      <c r="D58" s="6">
        <v>46000000</v>
      </c>
      <c r="E58" s="7" t="s">
        <v>10</v>
      </c>
      <c r="F58" s="37">
        <f t="shared" si="6"/>
        <v>46000000</v>
      </c>
      <c r="G58" s="8" t="s">
        <v>18</v>
      </c>
      <c r="H58" s="4" t="s">
        <v>113</v>
      </c>
      <c r="I58" s="3">
        <v>1626</v>
      </c>
      <c r="J58" s="4" t="s">
        <v>114</v>
      </c>
      <c r="K58" s="11">
        <v>46000000</v>
      </c>
      <c r="L58" s="11"/>
      <c r="M58" s="12" t="s">
        <v>174</v>
      </c>
      <c r="N58" s="10">
        <f t="shared" si="1"/>
        <v>0</v>
      </c>
    </row>
    <row r="59" spans="1:14" ht="21" hidden="1" customHeight="1" x14ac:dyDescent="0.25">
      <c r="A59" s="1" t="s">
        <v>113</v>
      </c>
      <c r="B59" s="3">
        <v>6326</v>
      </c>
      <c r="C59" s="4" t="s">
        <v>114</v>
      </c>
      <c r="D59" s="6">
        <v>51750000</v>
      </c>
      <c r="E59" s="7" t="s">
        <v>10</v>
      </c>
      <c r="F59" s="37">
        <f t="shared" si="6"/>
        <v>51750000</v>
      </c>
      <c r="G59" s="8" t="s">
        <v>122</v>
      </c>
      <c r="H59" s="4" t="s">
        <v>113</v>
      </c>
      <c r="I59" s="3">
        <v>5626</v>
      </c>
      <c r="J59" s="4" t="s">
        <v>114</v>
      </c>
      <c r="K59" s="11">
        <v>51750000</v>
      </c>
      <c r="L59" s="11"/>
      <c r="M59" s="12" t="s">
        <v>242</v>
      </c>
      <c r="N59" s="10">
        <f t="shared" si="1"/>
        <v>0</v>
      </c>
    </row>
    <row r="60" spans="1:14" ht="21" hidden="1" customHeight="1" x14ac:dyDescent="0.25">
      <c r="A60" s="1" t="s">
        <v>113</v>
      </c>
      <c r="B60" s="3">
        <v>1826</v>
      </c>
      <c r="C60" s="4" t="s">
        <v>114</v>
      </c>
      <c r="D60" s="6">
        <v>52000000</v>
      </c>
      <c r="E60" s="7" t="s">
        <v>10</v>
      </c>
      <c r="F60" s="37">
        <f t="shared" si="6"/>
        <v>52000000</v>
      </c>
      <c r="G60" s="8" t="s">
        <v>13</v>
      </c>
      <c r="H60" s="4" t="s">
        <v>113</v>
      </c>
      <c r="I60" s="3">
        <v>226</v>
      </c>
      <c r="J60" s="4" t="s">
        <v>114</v>
      </c>
      <c r="K60" s="11">
        <v>52000000</v>
      </c>
      <c r="L60" s="11"/>
      <c r="M60" s="12" t="s">
        <v>168</v>
      </c>
      <c r="N60" s="10">
        <f t="shared" si="1"/>
        <v>0</v>
      </c>
    </row>
    <row r="61" spans="1:14" ht="21" hidden="1" customHeight="1" x14ac:dyDescent="0.25">
      <c r="A61" s="1" t="s">
        <v>113</v>
      </c>
      <c r="B61" s="3">
        <v>2026</v>
      </c>
      <c r="C61" s="4" t="s">
        <v>114</v>
      </c>
      <c r="D61" s="6">
        <v>52000000</v>
      </c>
      <c r="E61" s="7" t="s">
        <v>10</v>
      </c>
      <c r="F61" s="37">
        <f t="shared" si="6"/>
        <v>52000000</v>
      </c>
      <c r="G61" s="8" t="s">
        <v>13</v>
      </c>
      <c r="H61" s="4" t="s">
        <v>113</v>
      </c>
      <c r="I61" s="3">
        <v>2926</v>
      </c>
      <c r="J61" s="4" t="s">
        <v>114</v>
      </c>
      <c r="K61" s="11">
        <v>52000000</v>
      </c>
      <c r="L61" s="11"/>
      <c r="M61" s="12" t="s">
        <v>177</v>
      </c>
      <c r="N61" s="10">
        <f t="shared" si="1"/>
        <v>0</v>
      </c>
    </row>
    <row r="62" spans="1:14" ht="21" hidden="1" customHeight="1" x14ac:dyDescent="0.25">
      <c r="A62" s="1" t="s">
        <v>113</v>
      </c>
      <c r="B62" s="3">
        <v>2626</v>
      </c>
      <c r="C62" s="4" t="s">
        <v>114</v>
      </c>
      <c r="D62" s="6">
        <v>52000000</v>
      </c>
      <c r="E62" s="7" t="s">
        <v>10</v>
      </c>
      <c r="F62" s="37">
        <f t="shared" si="6"/>
        <v>52000000</v>
      </c>
      <c r="G62" s="8" t="s">
        <v>13</v>
      </c>
      <c r="H62" s="4" t="s">
        <v>113</v>
      </c>
      <c r="I62" s="3">
        <v>3526</v>
      </c>
      <c r="J62" s="4" t="s">
        <v>114</v>
      </c>
      <c r="K62" s="11">
        <v>52000000</v>
      </c>
      <c r="L62" s="11"/>
      <c r="M62" s="12" t="s">
        <v>175</v>
      </c>
      <c r="N62" s="10">
        <f t="shared" si="1"/>
        <v>0</v>
      </c>
    </row>
    <row r="63" spans="1:14" ht="21" hidden="1" customHeight="1" x14ac:dyDescent="0.25">
      <c r="A63" s="1" t="s">
        <v>113</v>
      </c>
      <c r="B63" s="3">
        <v>3426</v>
      </c>
      <c r="C63" s="4" t="s">
        <v>114</v>
      </c>
      <c r="D63" s="6">
        <v>52000000</v>
      </c>
      <c r="E63" s="7" t="s">
        <v>10</v>
      </c>
      <c r="F63" s="37">
        <f t="shared" si="6"/>
        <v>52000000</v>
      </c>
      <c r="G63" s="8" t="s">
        <v>13</v>
      </c>
      <c r="H63" s="4" t="s">
        <v>113</v>
      </c>
      <c r="I63" s="3">
        <v>5726</v>
      </c>
      <c r="J63" s="4" t="s">
        <v>114</v>
      </c>
      <c r="K63" s="11">
        <v>52000000</v>
      </c>
      <c r="L63" s="11"/>
      <c r="M63" s="12" t="s">
        <v>243</v>
      </c>
      <c r="N63" s="10">
        <f t="shared" si="1"/>
        <v>0</v>
      </c>
    </row>
    <row r="64" spans="1:14" ht="21" hidden="1" customHeight="1" x14ac:dyDescent="0.25">
      <c r="A64" s="1" t="s">
        <v>113</v>
      </c>
      <c r="B64" s="3">
        <v>4326</v>
      </c>
      <c r="C64" s="4" t="s">
        <v>114</v>
      </c>
      <c r="D64" s="6">
        <v>52096598</v>
      </c>
      <c r="E64" s="7" t="s">
        <v>10</v>
      </c>
      <c r="F64" s="37">
        <f t="shared" si="6"/>
        <v>52096598</v>
      </c>
      <c r="G64" s="8" t="s">
        <v>18</v>
      </c>
      <c r="H64" s="4" t="s">
        <v>113</v>
      </c>
      <c r="I64" s="3">
        <v>2326</v>
      </c>
      <c r="J64" s="4" t="s">
        <v>114</v>
      </c>
      <c r="K64" s="11">
        <v>52096598</v>
      </c>
      <c r="L64" s="11"/>
      <c r="M64" s="12" t="s">
        <v>174</v>
      </c>
      <c r="N64" s="10">
        <f t="shared" si="1"/>
        <v>0</v>
      </c>
    </row>
    <row r="65" spans="1:14" ht="21" hidden="1" customHeight="1" x14ac:dyDescent="0.25">
      <c r="A65" s="1" t="s">
        <v>113</v>
      </c>
      <c r="B65" s="3">
        <v>1926</v>
      </c>
      <c r="C65" s="4" t="s">
        <v>114</v>
      </c>
      <c r="D65" s="6">
        <v>60000000</v>
      </c>
      <c r="E65" s="7" t="s">
        <v>10</v>
      </c>
      <c r="F65" s="37">
        <f t="shared" si="6"/>
        <v>60000000</v>
      </c>
      <c r="G65" s="8" t="s">
        <v>13</v>
      </c>
      <c r="H65" s="4" t="s">
        <v>113</v>
      </c>
      <c r="I65" s="3">
        <v>526</v>
      </c>
      <c r="J65" s="4" t="s">
        <v>114</v>
      </c>
      <c r="K65" s="11">
        <v>60000000</v>
      </c>
      <c r="L65" s="11"/>
      <c r="M65" s="12" t="s">
        <v>169</v>
      </c>
      <c r="N65" s="10">
        <f t="shared" si="1"/>
        <v>0</v>
      </c>
    </row>
    <row r="66" spans="1:14" ht="21" hidden="1" customHeight="1" x14ac:dyDescent="0.25">
      <c r="A66" s="1" t="s">
        <v>113</v>
      </c>
      <c r="B66" s="3">
        <v>7126</v>
      </c>
      <c r="C66" s="4" t="s">
        <v>114</v>
      </c>
      <c r="D66" s="6">
        <v>60000000</v>
      </c>
      <c r="E66" s="7" t="s">
        <v>10</v>
      </c>
      <c r="F66" s="37">
        <f t="shared" si="6"/>
        <v>60000000</v>
      </c>
      <c r="G66" s="8" t="s">
        <v>129</v>
      </c>
      <c r="H66" s="4" t="s">
        <v>113</v>
      </c>
      <c r="I66" s="3">
        <v>3226</v>
      </c>
      <c r="J66" s="4" t="s">
        <v>114</v>
      </c>
      <c r="K66" s="11">
        <v>60000000</v>
      </c>
      <c r="L66" s="11"/>
      <c r="M66" s="12" t="s">
        <v>181</v>
      </c>
      <c r="N66" s="10">
        <f t="shared" si="1"/>
        <v>0</v>
      </c>
    </row>
    <row r="67" spans="1:14" ht="21" hidden="1" customHeight="1" x14ac:dyDescent="0.25">
      <c r="A67" s="1" t="s">
        <v>113</v>
      </c>
      <c r="B67" s="3">
        <v>4526</v>
      </c>
      <c r="C67" s="4" t="s">
        <v>114</v>
      </c>
      <c r="D67" s="6">
        <v>61000000</v>
      </c>
      <c r="E67" s="7" t="s">
        <v>10</v>
      </c>
      <c r="F67" s="37">
        <f t="shared" si="6"/>
        <v>61000000</v>
      </c>
      <c r="G67" s="8" t="s">
        <v>18</v>
      </c>
      <c r="H67" s="4" t="s">
        <v>113</v>
      </c>
      <c r="I67" s="3">
        <v>1926</v>
      </c>
      <c r="J67" s="4" t="s">
        <v>114</v>
      </c>
      <c r="K67" s="11">
        <v>61000000</v>
      </c>
      <c r="L67" s="11"/>
      <c r="M67" s="12" t="s">
        <v>174</v>
      </c>
      <c r="N67" s="10">
        <f t="shared" si="1"/>
        <v>0</v>
      </c>
    </row>
    <row r="68" spans="1:14" ht="21" hidden="1" customHeight="1" x14ac:dyDescent="0.25">
      <c r="A68" s="1" t="s">
        <v>113</v>
      </c>
      <c r="B68" s="3">
        <v>4426</v>
      </c>
      <c r="C68" s="4" t="s">
        <v>114</v>
      </c>
      <c r="D68" s="6">
        <v>69000000</v>
      </c>
      <c r="E68" s="7" t="s">
        <v>10</v>
      </c>
      <c r="F68" s="37">
        <f t="shared" si="6"/>
        <v>69000000</v>
      </c>
      <c r="G68" s="8" t="s">
        <v>18</v>
      </c>
      <c r="H68" s="4" t="s">
        <v>113</v>
      </c>
      <c r="I68" s="3">
        <v>926</v>
      </c>
      <c r="J68" s="4" t="s">
        <v>114</v>
      </c>
      <c r="K68" s="11">
        <v>69000000</v>
      </c>
      <c r="L68" s="11"/>
      <c r="M68" s="12" t="s">
        <v>170</v>
      </c>
      <c r="N68" s="10">
        <f t="shared" si="1"/>
        <v>0</v>
      </c>
    </row>
    <row r="69" spans="1:14" ht="21" hidden="1" customHeight="1" x14ac:dyDescent="0.25">
      <c r="A69" s="1" t="s">
        <v>113</v>
      </c>
      <c r="B69" s="3">
        <v>6626</v>
      </c>
      <c r="C69" s="4" t="s">
        <v>114</v>
      </c>
      <c r="D69" s="6">
        <v>74166667</v>
      </c>
      <c r="E69" s="7" t="s">
        <v>10</v>
      </c>
      <c r="F69" s="37">
        <f t="shared" si="6"/>
        <v>74166667</v>
      </c>
      <c r="G69" s="8" t="s">
        <v>125</v>
      </c>
      <c r="H69" s="4" t="s">
        <v>113</v>
      </c>
      <c r="I69" s="3">
        <v>4826</v>
      </c>
      <c r="J69" s="4" t="s">
        <v>114</v>
      </c>
      <c r="K69" s="11">
        <v>74166667</v>
      </c>
      <c r="L69" s="11"/>
      <c r="M69" s="12" t="s">
        <v>240</v>
      </c>
      <c r="N69" s="10">
        <f t="shared" si="1"/>
        <v>0</v>
      </c>
    </row>
    <row r="70" spans="1:14" ht="21" hidden="1" customHeight="1" x14ac:dyDescent="0.25">
      <c r="A70" s="1" t="s">
        <v>113</v>
      </c>
      <c r="B70" s="3">
        <v>5126</v>
      </c>
      <c r="C70" s="4" t="s">
        <v>114</v>
      </c>
      <c r="D70" s="6">
        <v>77866666</v>
      </c>
      <c r="E70" s="7" t="s">
        <v>10</v>
      </c>
      <c r="F70" s="37">
        <f t="shared" ref="F70:F110" si="7">+D70</f>
        <v>77866666</v>
      </c>
      <c r="G70" s="8" t="s">
        <v>21</v>
      </c>
      <c r="H70" s="4" t="s">
        <v>113</v>
      </c>
      <c r="I70" s="3">
        <v>5126</v>
      </c>
      <c r="J70" s="4" t="s">
        <v>114</v>
      </c>
      <c r="K70" s="11">
        <v>77866666</v>
      </c>
      <c r="L70" s="11"/>
      <c r="M70" s="12" t="s">
        <v>185</v>
      </c>
      <c r="N70" s="10">
        <f t="shared" ref="N70:N110" si="8">+F70-K70</f>
        <v>0</v>
      </c>
    </row>
    <row r="71" spans="1:14" ht="21" hidden="1" customHeight="1" x14ac:dyDescent="0.25">
      <c r="A71" s="1" t="s">
        <v>113</v>
      </c>
      <c r="B71" s="3">
        <v>5326</v>
      </c>
      <c r="C71" s="4" t="s">
        <v>114</v>
      </c>
      <c r="D71" s="6">
        <v>79126666</v>
      </c>
      <c r="E71" s="6">
        <v>276666</v>
      </c>
      <c r="F71" s="37">
        <f t="shared" ref="F71:F72" si="9">+D71-E71</f>
        <v>78850000</v>
      </c>
      <c r="G71" s="8" t="s">
        <v>21</v>
      </c>
      <c r="H71" s="4" t="s">
        <v>113</v>
      </c>
      <c r="I71" s="3">
        <v>4426</v>
      </c>
      <c r="J71" s="4" t="s">
        <v>114</v>
      </c>
      <c r="K71" s="11">
        <v>78850000</v>
      </c>
      <c r="L71" s="11"/>
      <c r="M71" s="12" t="s">
        <v>187</v>
      </c>
      <c r="N71" s="10">
        <f t="shared" si="8"/>
        <v>0</v>
      </c>
    </row>
    <row r="72" spans="1:14" ht="21" customHeight="1" x14ac:dyDescent="0.25">
      <c r="A72" s="1" t="s">
        <v>113</v>
      </c>
      <c r="B72" s="3">
        <v>10526</v>
      </c>
      <c r="C72" s="4" t="s">
        <v>114</v>
      </c>
      <c r="D72" s="6">
        <v>80000000</v>
      </c>
      <c r="E72" s="6">
        <v>80000000</v>
      </c>
      <c r="F72" s="37">
        <f t="shared" si="9"/>
        <v>0</v>
      </c>
      <c r="G72" s="8" t="s">
        <v>83</v>
      </c>
      <c r="N72" s="10">
        <f>+E72</f>
        <v>80000000</v>
      </c>
    </row>
    <row r="73" spans="1:14" ht="21" hidden="1" customHeight="1" x14ac:dyDescent="0.25">
      <c r="A73" s="1" t="s">
        <v>113</v>
      </c>
      <c r="B73" s="3">
        <v>6726</v>
      </c>
      <c r="C73" s="4" t="s">
        <v>114</v>
      </c>
      <c r="D73" s="6">
        <v>80500000</v>
      </c>
      <c r="E73" s="7" t="s">
        <v>10</v>
      </c>
      <c r="F73" s="37">
        <f t="shared" si="7"/>
        <v>80500000</v>
      </c>
      <c r="G73" s="8" t="s">
        <v>126</v>
      </c>
      <c r="H73" s="4" t="s">
        <v>113</v>
      </c>
      <c r="I73" s="3">
        <v>5526</v>
      </c>
      <c r="J73" s="4" t="s">
        <v>114</v>
      </c>
      <c r="K73" s="11">
        <v>80500000</v>
      </c>
      <c r="L73" s="11"/>
      <c r="M73" s="12" t="s">
        <v>226</v>
      </c>
      <c r="N73" s="10">
        <f t="shared" si="8"/>
        <v>0</v>
      </c>
    </row>
    <row r="74" spans="1:14" ht="21" hidden="1" customHeight="1" x14ac:dyDescent="0.25">
      <c r="A74" s="1" t="s">
        <v>113</v>
      </c>
      <c r="B74" s="3">
        <v>4826</v>
      </c>
      <c r="C74" s="4" t="s">
        <v>114</v>
      </c>
      <c r="D74" s="6">
        <v>96286666</v>
      </c>
      <c r="E74" s="7" t="s">
        <v>10</v>
      </c>
      <c r="F74" s="37">
        <f t="shared" si="7"/>
        <v>96286666</v>
      </c>
      <c r="G74" s="8" t="s">
        <v>92</v>
      </c>
      <c r="H74" s="4" t="s">
        <v>113</v>
      </c>
      <c r="I74" s="3">
        <v>1226</v>
      </c>
      <c r="J74" s="4" t="s">
        <v>114</v>
      </c>
      <c r="K74" s="11">
        <v>96286666</v>
      </c>
      <c r="L74" s="11"/>
      <c r="M74" s="12" t="s">
        <v>222</v>
      </c>
      <c r="N74" s="10">
        <f t="shared" si="8"/>
        <v>0</v>
      </c>
    </row>
    <row r="75" spans="1:14" ht="21" hidden="1" customHeight="1" x14ac:dyDescent="0.25">
      <c r="A75" s="1" t="s">
        <v>113</v>
      </c>
      <c r="B75" s="3">
        <v>6826</v>
      </c>
      <c r="C75" s="4" t="s">
        <v>114</v>
      </c>
      <c r="D75" s="6">
        <v>103500000</v>
      </c>
      <c r="E75" s="7" t="s">
        <v>10</v>
      </c>
      <c r="F75" s="37">
        <f t="shared" si="7"/>
        <v>103500000</v>
      </c>
      <c r="G75" s="8" t="s">
        <v>127</v>
      </c>
      <c r="H75" s="4" t="s">
        <v>113</v>
      </c>
      <c r="I75" s="3">
        <v>9726</v>
      </c>
      <c r="J75" s="4" t="s">
        <v>114</v>
      </c>
      <c r="K75" s="11">
        <v>103500000</v>
      </c>
      <c r="L75" s="13"/>
      <c r="M75" s="12" t="s">
        <v>183</v>
      </c>
      <c r="N75" s="10">
        <f t="shared" si="8"/>
        <v>0</v>
      </c>
    </row>
    <row r="76" spans="1:14" ht="21" customHeight="1" x14ac:dyDescent="0.25">
      <c r="A76" s="1" t="s">
        <v>113</v>
      </c>
      <c r="B76" s="3">
        <v>7426</v>
      </c>
      <c r="C76" s="4" t="s">
        <v>114</v>
      </c>
      <c r="D76" s="6">
        <v>120000000</v>
      </c>
      <c r="E76" s="6">
        <v>117101012</v>
      </c>
      <c r="F76" s="37">
        <f>+D76-E76</f>
        <v>2898988</v>
      </c>
      <c r="G76" s="8" t="s">
        <v>130</v>
      </c>
      <c r="H76" s="4" t="s">
        <v>113</v>
      </c>
      <c r="I76" s="3">
        <v>10026</v>
      </c>
      <c r="J76" s="4" t="s">
        <v>114</v>
      </c>
      <c r="K76" s="11">
        <v>111000000</v>
      </c>
      <c r="L76" s="13"/>
      <c r="M76" s="12" t="s">
        <v>183</v>
      </c>
      <c r="N76" s="33">
        <f t="shared" si="8"/>
        <v>-108101012</v>
      </c>
    </row>
    <row r="77" spans="1:14" ht="21" hidden="1" customHeight="1" x14ac:dyDescent="0.25">
      <c r="A77" s="1" t="s">
        <v>113</v>
      </c>
      <c r="B77" s="3">
        <v>4626</v>
      </c>
      <c r="C77" s="4" t="s">
        <v>114</v>
      </c>
      <c r="D77" s="6">
        <v>138000000</v>
      </c>
      <c r="E77" s="7" t="s">
        <v>10</v>
      </c>
      <c r="F77" s="37">
        <f t="shared" si="7"/>
        <v>138000000</v>
      </c>
      <c r="G77" s="8" t="s">
        <v>118</v>
      </c>
      <c r="H77" s="4" t="s">
        <v>113</v>
      </c>
      <c r="I77" s="3">
        <v>826</v>
      </c>
      <c r="J77" s="4" t="s">
        <v>114</v>
      </c>
      <c r="K77" s="11">
        <v>138000000</v>
      </c>
      <c r="L77" s="11"/>
      <c r="M77" s="12" t="s">
        <v>237</v>
      </c>
      <c r="N77" s="10">
        <f t="shared" si="8"/>
        <v>0</v>
      </c>
    </row>
    <row r="78" spans="1:14" ht="21" hidden="1" customHeight="1" x14ac:dyDescent="0.25">
      <c r="A78" s="1" t="s">
        <v>113</v>
      </c>
      <c r="B78" s="3">
        <v>6526</v>
      </c>
      <c r="C78" s="4" t="s">
        <v>114</v>
      </c>
      <c r="D78" s="6">
        <v>184000000</v>
      </c>
      <c r="E78" s="7" t="s">
        <v>10</v>
      </c>
      <c r="F78" s="37">
        <f t="shared" si="7"/>
        <v>184000000</v>
      </c>
      <c r="G78" s="8" t="s">
        <v>124</v>
      </c>
      <c r="H78" s="4" t="s">
        <v>113</v>
      </c>
      <c r="I78" s="3">
        <v>10326</v>
      </c>
      <c r="J78" s="4" t="s">
        <v>114</v>
      </c>
      <c r="K78" s="11">
        <v>184000000</v>
      </c>
      <c r="L78" s="13"/>
      <c r="M78" s="12" t="s">
        <v>250</v>
      </c>
      <c r="N78" s="10">
        <f t="shared" si="8"/>
        <v>0</v>
      </c>
    </row>
    <row r="79" spans="1:14" ht="21" customHeight="1" x14ac:dyDescent="0.25">
      <c r="A79" s="1" t="s">
        <v>113</v>
      </c>
      <c r="B79" s="3">
        <v>226</v>
      </c>
      <c r="C79" s="4" t="s">
        <v>114</v>
      </c>
      <c r="D79" s="6">
        <v>212750000</v>
      </c>
      <c r="E79" s="6">
        <v>101750000</v>
      </c>
      <c r="F79" s="37">
        <f>+D79-E79</f>
        <v>111000000</v>
      </c>
      <c r="G79" s="8" t="s">
        <v>117</v>
      </c>
      <c r="N79" s="33">
        <f t="shared" si="8"/>
        <v>111000000</v>
      </c>
    </row>
    <row r="80" spans="1:14" ht="21" hidden="1" customHeight="1" x14ac:dyDescent="0.25">
      <c r="A80" s="1" t="s">
        <v>113</v>
      </c>
      <c r="B80" s="3">
        <v>10226</v>
      </c>
      <c r="C80" s="4" t="s">
        <v>115</v>
      </c>
      <c r="D80" s="6">
        <v>449499567</v>
      </c>
      <c r="E80" s="7" t="s">
        <v>10</v>
      </c>
      <c r="F80" s="37">
        <f t="shared" si="7"/>
        <v>449499567</v>
      </c>
      <c r="G80" s="8" t="s">
        <v>157</v>
      </c>
      <c r="H80" s="4" t="s">
        <v>113</v>
      </c>
      <c r="I80" s="3">
        <v>8826</v>
      </c>
      <c r="J80" s="4" t="s">
        <v>115</v>
      </c>
      <c r="K80" s="11">
        <v>449499567</v>
      </c>
      <c r="L80" s="11"/>
      <c r="M80" s="12" t="s">
        <v>156</v>
      </c>
      <c r="N80" s="10">
        <f t="shared" si="8"/>
        <v>0</v>
      </c>
    </row>
    <row r="81" spans="1:14" ht="21" hidden="1" customHeight="1" x14ac:dyDescent="0.25">
      <c r="A81" s="1" t="s">
        <v>113</v>
      </c>
      <c r="B81" s="3">
        <v>8226</v>
      </c>
      <c r="C81" s="4" t="s">
        <v>115</v>
      </c>
      <c r="D81" s="6">
        <v>760622292</v>
      </c>
      <c r="E81" s="7" t="s">
        <v>10</v>
      </c>
      <c r="F81" s="37">
        <f t="shared" si="7"/>
        <v>760622292</v>
      </c>
      <c r="G81" s="8" t="s">
        <v>138</v>
      </c>
      <c r="H81" s="4" t="s">
        <v>113</v>
      </c>
      <c r="I81" s="3">
        <v>6826</v>
      </c>
      <c r="J81" s="4" t="s">
        <v>115</v>
      </c>
      <c r="K81" s="11">
        <v>760622292</v>
      </c>
      <c r="L81" s="11"/>
      <c r="M81" s="12" t="s">
        <v>137</v>
      </c>
      <c r="N81" s="10">
        <f t="shared" si="8"/>
        <v>0</v>
      </c>
    </row>
    <row r="82" spans="1:14" ht="21" hidden="1" customHeight="1" x14ac:dyDescent="0.25">
      <c r="A82" s="1" t="s">
        <v>113</v>
      </c>
      <c r="B82" s="3">
        <v>8526</v>
      </c>
      <c r="C82" s="4" t="s">
        <v>115</v>
      </c>
      <c r="D82" s="6">
        <v>1097623119</v>
      </c>
      <c r="E82" s="7" t="s">
        <v>10</v>
      </c>
      <c r="F82" s="37">
        <f t="shared" si="7"/>
        <v>1097623119</v>
      </c>
      <c r="G82" s="8" t="s">
        <v>141</v>
      </c>
      <c r="H82" s="4" t="s">
        <v>113</v>
      </c>
      <c r="I82" s="3">
        <v>7126</v>
      </c>
      <c r="J82" s="4" t="s">
        <v>115</v>
      </c>
      <c r="K82" s="11">
        <v>1097623119</v>
      </c>
      <c r="L82" s="11"/>
      <c r="M82" s="12" t="s">
        <v>140</v>
      </c>
      <c r="N82" s="10">
        <f t="shared" si="8"/>
        <v>0</v>
      </c>
    </row>
    <row r="83" spans="1:14" ht="21" hidden="1" customHeight="1" x14ac:dyDescent="0.25">
      <c r="A83" s="1" t="s">
        <v>113</v>
      </c>
      <c r="B83" s="3">
        <v>10126</v>
      </c>
      <c r="C83" s="4" t="s">
        <v>115</v>
      </c>
      <c r="D83" s="6">
        <v>1267354630</v>
      </c>
      <c r="E83" s="7" t="s">
        <v>10</v>
      </c>
      <c r="F83" s="37">
        <f t="shared" si="7"/>
        <v>1267354630</v>
      </c>
      <c r="G83" s="8" t="s">
        <v>156</v>
      </c>
      <c r="H83" s="4" t="s">
        <v>113</v>
      </c>
      <c r="I83" s="3">
        <v>8726</v>
      </c>
      <c r="J83" s="4" t="s">
        <v>115</v>
      </c>
      <c r="K83" s="11">
        <v>1267354630</v>
      </c>
      <c r="L83" s="11"/>
      <c r="M83" s="12" t="s">
        <v>155</v>
      </c>
      <c r="N83" s="10">
        <f t="shared" si="8"/>
        <v>0</v>
      </c>
    </row>
    <row r="84" spans="1:14" ht="21" hidden="1" customHeight="1" x14ac:dyDescent="0.25">
      <c r="A84" s="1" t="s">
        <v>113</v>
      </c>
      <c r="B84" s="3">
        <v>8726</v>
      </c>
      <c r="C84" s="4" t="s">
        <v>115</v>
      </c>
      <c r="D84" s="6">
        <v>1364802716</v>
      </c>
      <c r="E84" s="7" t="s">
        <v>10</v>
      </c>
      <c r="F84" s="37">
        <f t="shared" si="7"/>
        <v>1364802716</v>
      </c>
      <c r="G84" s="8" t="s">
        <v>143</v>
      </c>
      <c r="H84" s="4" t="s">
        <v>113</v>
      </c>
      <c r="I84" s="3">
        <v>7326</v>
      </c>
      <c r="J84" s="4" t="s">
        <v>115</v>
      </c>
      <c r="K84" s="11">
        <v>1364802716</v>
      </c>
      <c r="L84" s="11"/>
      <c r="M84" s="12" t="s">
        <v>142</v>
      </c>
      <c r="N84" s="10">
        <f t="shared" si="8"/>
        <v>0</v>
      </c>
    </row>
    <row r="85" spans="1:14" ht="21" hidden="1" customHeight="1" x14ac:dyDescent="0.25">
      <c r="A85" s="1" t="s">
        <v>113</v>
      </c>
      <c r="B85" s="3">
        <v>8126</v>
      </c>
      <c r="C85" s="4" t="s">
        <v>115</v>
      </c>
      <c r="D85" s="6">
        <v>1488795721</v>
      </c>
      <c r="E85" s="7" t="s">
        <v>10</v>
      </c>
      <c r="F85" s="37">
        <f t="shared" si="7"/>
        <v>1488795721</v>
      </c>
      <c r="G85" s="8" t="s">
        <v>137</v>
      </c>
      <c r="H85" s="4" t="s">
        <v>113</v>
      </c>
      <c r="I85" s="3">
        <v>6726</v>
      </c>
      <c r="J85" s="4" t="s">
        <v>115</v>
      </c>
      <c r="K85" s="11">
        <v>1488795721</v>
      </c>
      <c r="L85" s="11"/>
      <c r="M85" s="12" t="s">
        <v>136</v>
      </c>
      <c r="N85" s="10">
        <f t="shared" si="8"/>
        <v>0</v>
      </c>
    </row>
    <row r="86" spans="1:14" ht="21" hidden="1" customHeight="1" x14ac:dyDescent="0.25">
      <c r="A86" s="1" t="s">
        <v>113</v>
      </c>
      <c r="B86" s="3">
        <v>10026</v>
      </c>
      <c r="C86" s="4" t="s">
        <v>115</v>
      </c>
      <c r="D86" s="6">
        <v>1522686035</v>
      </c>
      <c r="E86" s="7" t="s">
        <v>10</v>
      </c>
      <c r="F86" s="37">
        <f t="shared" si="7"/>
        <v>1522686035</v>
      </c>
      <c r="G86" s="8" t="s">
        <v>155</v>
      </c>
      <c r="H86" s="4" t="s">
        <v>113</v>
      </c>
      <c r="I86" s="3">
        <v>8626</v>
      </c>
      <c r="J86" s="4" t="s">
        <v>115</v>
      </c>
      <c r="K86" s="11">
        <v>1522686035</v>
      </c>
      <c r="L86" s="11"/>
      <c r="M86" s="12" t="s">
        <v>154</v>
      </c>
      <c r="N86" s="10">
        <f t="shared" si="8"/>
        <v>0</v>
      </c>
    </row>
    <row r="87" spans="1:14" ht="21" hidden="1" customHeight="1" x14ac:dyDescent="0.25">
      <c r="A87" s="1" t="s">
        <v>113</v>
      </c>
      <c r="B87" s="3">
        <v>9526</v>
      </c>
      <c r="C87" s="4" t="s">
        <v>115</v>
      </c>
      <c r="D87" s="6">
        <v>1534578032</v>
      </c>
      <c r="E87" s="7" t="s">
        <v>10</v>
      </c>
      <c r="F87" s="37">
        <f t="shared" si="7"/>
        <v>1534578032</v>
      </c>
      <c r="G87" s="8" t="s">
        <v>150</v>
      </c>
      <c r="H87" s="4" t="s">
        <v>113</v>
      </c>
      <c r="I87" s="3">
        <v>8126</v>
      </c>
      <c r="J87" s="4" t="s">
        <v>115</v>
      </c>
      <c r="K87" s="11">
        <v>1534578032</v>
      </c>
      <c r="L87" s="11"/>
      <c r="M87" s="12" t="s">
        <v>149</v>
      </c>
      <c r="N87" s="10">
        <f t="shared" si="8"/>
        <v>0</v>
      </c>
    </row>
    <row r="88" spans="1:14" ht="21" hidden="1" customHeight="1" x14ac:dyDescent="0.25">
      <c r="A88" s="1" t="s">
        <v>113</v>
      </c>
      <c r="B88" s="3">
        <v>8926</v>
      </c>
      <c r="C88" s="4" t="s">
        <v>115</v>
      </c>
      <c r="D88" s="6">
        <v>1619944719</v>
      </c>
      <c r="E88" s="7" t="s">
        <v>10</v>
      </c>
      <c r="F88" s="37">
        <f t="shared" si="7"/>
        <v>1619944719</v>
      </c>
      <c r="G88" s="8" t="s">
        <v>145</v>
      </c>
      <c r="H88" s="4" t="s">
        <v>113</v>
      </c>
      <c r="I88" s="3">
        <v>7526</v>
      </c>
      <c r="J88" s="4" t="s">
        <v>115</v>
      </c>
      <c r="K88" s="11">
        <v>1619944719</v>
      </c>
      <c r="L88" s="11"/>
      <c r="M88" s="12" t="s">
        <v>144</v>
      </c>
      <c r="N88" s="10">
        <f t="shared" si="8"/>
        <v>0</v>
      </c>
    </row>
    <row r="89" spans="1:14" ht="21" hidden="1" customHeight="1" x14ac:dyDescent="0.25">
      <c r="A89" s="1" t="s">
        <v>113</v>
      </c>
      <c r="B89" s="3">
        <v>9726</v>
      </c>
      <c r="C89" s="4" t="s">
        <v>115</v>
      </c>
      <c r="D89" s="6">
        <v>1670812496</v>
      </c>
      <c r="E89" s="7" t="s">
        <v>10</v>
      </c>
      <c r="F89" s="37">
        <f t="shared" si="7"/>
        <v>1670812496</v>
      </c>
      <c r="G89" s="8" t="s">
        <v>152</v>
      </c>
      <c r="H89" s="4" t="s">
        <v>113</v>
      </c>
      <c r="I89" s="3">
        <v>8326</v>
      </c>
      <c r="J89" s="4" t="s">
        <v>115</v>
      </c>
      <c r="K89" s="11">
        <v>1670812496</v>
      </c>
      <c r="L89" s="11"/>
      <c r="M89" s="12" t="s">
        <v>247</v>
      </c>
      <c r="N89" s="10">
        <f t="shared" si="8"/>
        <v>0</v>
      </c>
    </row>
    <row r="90" spans="1:14" ht="21" hidden="1" customHeight="1" x14ac:dyDescent="0.25">
      <c r="A90" s="1" t="s">
        <v>113</v>
      </c>
      <c r="B90" s="3">
        <v>9926</v>
      </c>
      <c r="C90" s="4" t="s">
        <v>115</v>
      </c>
      <c r="D90" s="6">
        <v>1685708927</v>
      </c>
      <c r="E90" s="7" t="s">
        <v>10</v>
      </c>
      <c r="F90" s="37">
        <f t="shared" si="7"/>
        <v>1685708927</v>
      </c>
      <c r="G90" s="8" t="s">
        <v>154</v>
      </c>
      <c r="H90" s="4" t="s">
        <v>113</v>
      </c>
      <c r="I90" s="3">
        <v>8526</v>
      </c>
      <c r="J90" s="4" t="s">
        <v>115</v>
      </c>
      <c r="K90" s="11">
        <v>1685708927</v>
      </c>
      <c r="L90" s="11"/>
      <c r="M90" s="12" t="s">
        <v>153</v>
      </c>
      <c r="N90" s="10">
        <f t="shared" si="8"/>
        <v>0</v>
      </c>
    </row>
    <row r="91" spans="1:14" ht="21" hidden="1" customHeight="1" x14ac:dyDescent="0.25">
      <c r="A91" s="1" t="s">
        <v>113</v>
      </c>
      <c r="B91" s="3">
        <v>8426</v>
      </c>
      <c r="C91" s="4" t="s">
        <v>115</v>
      </c>
      <c r="D91" s="6">
        <v>1834124911</v>
      </c>
      <c r="E91" s="7" t="s">
        <v>10</v>
      </c>
      <c r="F91" s="37">
        <f t="shared" si="7"/>
        <v>1834124911</v>
      </c>
      <c r="G91" s="8" t="s">
        <v>140</v>
      </c>
      <c r="H91" s="4" t="s">
        <v>113</v>
      </c>
      <c r="I91" s="3">
        <v>7026</v>
      </c>
      <c r="J91" s="4" t="s">
        <v>115</v>
      </c>
      <c r="K91" s="11">
        <v>1834124911</v>
      </c>
      <c r="L91" s="11"/>
      <c r="M91" s="12" t="s">
        <v>139</v>
      </c>
      <c r="N91" s="10">
        <f t="shared" si="8"/>
        <v>0</v>
      </c>
    </row>
    <row r="92" spans="1:14" ht="21" hidden="1" customHeight="1" x14ac:dyDescent="0.25">
      <c r="A92" s="1" t="s">
        <v>113</v>
      </c>
      <c r="B92" s="3">
        <v>8826</v>
      </c>
      <c r="C92" s="4" t="s">
        <v>115</v>
      </c>
      <c r="D92" s="6">
        <v>1848594697</v>
      </c>
      <c r="E92" s="7" t="s">
        <v>10</v>
      </c>
      <c r="F92" s="37">
        <f t="shared" si="7"/>
        <v>1848594697</v>
      </c>
      <c r="G92" s="8" t="s">
        <v>144</v>
      </c>
      <c r="H92" s="4" t="s">
        <v>113</v>
      </c>
      <c r="I92" s="3">
        <v>7426</v>
      </c>
      <c r="J92" s="4" t="s">
        <v>115</v>
      </c>
      <c r="K92" s="11">
        <v>1848594697</v>
      </c>
      <c r="L92" s="11"/>
      <c r="M92" s="12" t="s">
        <v>143</v>
      </c>
      <c r="N92" s="10">
        <f t="shared" si="8"/>
        <v>0</v>
      </c>
    </row>
    <row r="93" spans="1:14" ht="21" hidden="1" customHeight="1" x14ac:dyDescent="0.25">
      <c r="A93" s="1" t="s">
        <v>113</v>
      </c>
      <c r="B93" s="3">
        <v>7526</v>
      </c>
      <c r="C93" s="4" t="s">
        <v>115</v>
      </c>
      <c r="D93" s="6">
        <v>1873498188</v>
      </c>
      <c r="E93" s="7" t="s">
        <v>10</v>
      </c>
      <c r="F93" s="37">
        <f t="shared" si="7"/>
        <v>1873498188</v>
      </c>
      <c r="G93" s="8" t="s">
        <v>131</v>
      </c>
      <c r="H93" s="4" t="s">
        <v>113</v>
      </c>
      <c r="I93" s="3">
        <v>6126</v>
      </c>
      <c r="J93" s="4" t="s">
        <v>115</v>
      </c>
      <c r="K93" s="11">
        <v>1873498188</v>
      </c>
      <c r="L93" s="11"/>
      <c r="M93" s="12" t="s">
        <v>244</v>
      </c>
      <c r="N93" s="10">
        <f t="shared" si="8"/>
        <v>0</v>
      </c>
    </row>
    <row r="94" spans="1:14" ht="21" hidden="1" customHeight="1" x14ac:dyDescent="0.25">
      <c r="A94" s="1" t="s">
        <v>113</v>
      </c>
      <c r="B94" s="3">
        <v>9226</v>
      </c>
      <c r="C94" s="4" t="s">
        <v>115</v>
      </c>
      <c r="D94" s="6">
        <v>1957476744</v>
      </c>
      <c r="E94" s="7" t="s">
        <v>10</v>
      </c>
      <c r="F94" s="37">
        <f t="shared" si="7"/>
        <v>1957476744</v>
      </c>
      <c r="G94" s="8" t="s">
        <v>147</v>
      </c>
      <c r="H94" s="4" t="s">
        <v>113</v>
      </c>
      <c r="I94" s="3">
        <v>7826</v>
      </c>
      <c r="J94" s="4" t="s">
        <v>115</v>
      </c>
      <c r="K94" s="11">
        <v>1957476744</v>
      </c>
      <c r="L94" s="11"/>
      <c r="M94" s="12" t="s">
        <v>146</v>
      </c>
      <c r="N94" s="10">
        <f t="shared" si="8"/>
        <v>0</v>
      </c>
    </row>
    <row r="95" spans="1:14" ht="21" hidden="1" customHeight="1" x14ac:dyDescent="0.25">
      <c r="A95" s="1" t="s">
        <v>113</v>
      </c>
      <c r="B95" s="3">
        <v>10326</v>
      </c>
      <c r="C95" s="4" t="s">
        <v>115</v>
      </c>
      <c r="D95" s="6">
        <v>2020096957</v>
      </c>
      <c r="E95" s="7" t="s">
        <v>10</v>
      </c>
      <c r="F95" s="37">
        <f t="shared" si="7"/>
        <v>2020096957</v>
      </c>
      <c r="G95" s="8" t="s">
        <v>158</v>
      </c>
      <c r="H95" s="4" t="s">
        <v>113</v>
      </c>
      <c r="I95" s="3">
        <v>8926</v>
      </c>
      <c r="J95" s="4" t="s">
        <v>115</v>
      </c>
      <c r="K95" s="11">
        <v>2020096957</v>
      </c>
      <c r="L95" s="11"/>
      <c r="M95" s="12" t="s">
        <v>157</v>
      </c>
      <c r="N95" s="10">
        <f t="shared" si="8"/>
        <v>0</v>
      </c>
    </row>
    <row r="96" spans="1:14" ht="21" hidden="1" customHeight="1" x14ac:dyDescent="0.25">
      <c r="A96" s="1" t="s">
        <v>113</v>
      </c>
      <c r="B96" s="3">
        <v>9426</v>
      </c>
      <c r="C96" s="4" t="s">
        <v>115</v>
      </c>
      <c r="D96" s="6">
        <v>2254010055</v>
      </c>
      <c r="E96" s="7" t="s">
        <v>10</v>
      </c>
      <c r="F96" s="37">
        <f t="shared" si="7"/>
        <v>2254010055</v>
      </c>
      <c r="G96" s="8" t="s">
        <v>149</v>
      </c>
      <c r="H96" s="4" t="s">
        <v>113</v>
      </c>
      <c r="I96" s="3">
        <v>8026</v>
      </c>
      <c r="J96" s="4" t="s">
        <v>115</v>
      </c>
      <c r="K96" s="11">
        <v>2254010055</v>
      </c>
      <c r="L96" s="11"/>
      <c r="M96" s="12" t="s">
        <v>148</v>
      </c>
      <c r="N96" s="10">
        <f t="shared" si="8"/>
        <v>0</v>
      </c>
    </row>
    <row r="97" spans="1:14" ht="21" hidden="1" customHeight="1" x14ac:dyDescent="0.25">
      <c r="A97" s="1" t="s">
        <v>113</v>
      </c>
      <c r="B97" s="3">
        <v>8626</v>
      </c>
      <c r="C97" s="4" t="s">
        <v>115</v>
      </c>
      <c r="D97" s="6">
        <v>2351492116</v>
      </c>
      <c r="E97" s="7" t="s">
        <v>10</v>
      </c>
      <c r="F97" s="37">
        <f t="shared" si="7"/>
        <v>2351492116</v>
      </c>
      <c r="G97" s="8" t="s">
        <v>142</v>
      </c>
      <c r="H97" s="4" t="s">
        <v>113</v>
      </c>
      <c r="I97" s="3">
        <v>7226</v>
      </c>
      <c r="J97" s="4" t="s">
        <v>115</v>
      </c>
      <c r="K97" s="11">
        <v>2351492116</v>
      </c>
      <c r="L97" s="11"/>
      <c r="M97" s="12" t="s">
        <v>141</v>
      </c>
      <c r="N97" s="10">
        <f t="shared" si="8"/>
        <v>0</v>
      </c>
    </row>
    <row r="98" spans="1:14" ht="21" hidden="1" customHeight="1" x14ac:dyDescent="0.25">
      <c r="A98" s="1" t="s">
        <v>113</v>
      </c>
      <c r="B98" s="3">
        <v>7626</v>
      </c>
      <c r="C98" s="4" t="s">
        <v>115</v>
      </c>
      <c r="D98" s="6">
        <v>2485285765</v>
      </c>
      <c r="E98" s="7" t="s">
        <v>10</v>
      </c>
      <c r="F98" s="37">
        <f t="shared" si="7"/>
        <v>2485285765</v>
      </c>
      <c r="G98" s="8" t="s">
        <v>132</v>
      </c>
      <c r="H98" s="4" t="s">
        <v>113</v>
      </c>
      <c r="I98" s="3">
        <v>6226</v>
      </c>
      <c r="J98" s="4" t="s">
        <v>115</v>
      </c>
      <c r="K98" s="11">
        <v>2485285765</v>
      </c>
      <c r="L98" s="11"/>
      <c r="M98" s="12" t="s">
        <v>131</v>
      </c>
      <c r="N98" s="10">
        <f t="shared" si="8"/>
        <v>0</v>
      </c>
    </row>
    <row r="99" spans="1:14" ht="21" hidden="1" customHeight="1" x14ac:dyDescent="0.25">
      <c r="A99" s="1" t="s">
        <v>113</v>
      </c>
      <c r="B99" s="3">
        <v>10426</v>
      </c>
      <c r="C99" s="4" t="s">
        <v>115</v>
      </c>
      <c r="D99" s="6">
        <v>2686839432</v>
      </c>
      <c r="E99" s="7" t="s">
        <v>10</v>
      </c>
      <c r="F99" s="37">
        <f t="shared" si="7"/>
        <v>2686839432</v>
      </c>
      <c r="G99" s="8" t="s">
        <v>159</v>
      </c>
      <c r="H99" s="4" t="s">
        <v>113</v>
      </c>
      <c r="I99" s="3">
        <v>9026</v>
      </c>
      <c r="J99" s="4" t="s">
        <v>115</v>
      </c>
      <c r="K99" s="11">
        <v>2686839432</v>
      </c>
      <c r="L99" s="11"/>
      <c r="M99" s="12" t="s">
        <v>158</v>
      </c>
      <c r="N99" s="10">
        <f t="shared" si="8"/>
        <v>0</v>
      </c>
    </row>
    <row r="100" spans="1:14" ht="21" hidden="1" customHeight="1" x14ac:dyDescent="0.25">
      <c r="A100" s="1" t="s">
        <v>113</v>
      </c>
      <c r="B100" s="3">
        <v>9626</v>
      </c>
      <c r="C100" s="4" t="s">
        <v>115</v>
      </c>
      <c r="D100" s="6">
        <v>2891920736</v>
      </c>
      <c r="E100" s="7" t="s">
        <v>10</v>
      </c>
      <c r="F100" s="37">
        <f t="shared" si="7"/>
        <v>2891920736</v>
      </c>
      <c r="G100" s="8" t="s">
        <v>151</v>
      </c>
      <c r="H100" s="4" t="s">
        <v>113</v>
      </c>
      <c r="I100" s="3">
        <v>8226</v>
      </c>
      <c r="J100" s="4" t="s">
        <v>115</v>
      </c>
      <c r="K100" s="11">
        <v>2891920736</v>
      </c>
      <c r="L100" s="11"/>
      <c r="M100" s="12" t="s">
        <v>246</v>
      </c>
      <c r="N100" s="10">
        <f t="shared" si="8"/>
        <v>0</v>
      </c>
    </row>
    <row r="101" spans="1:14" ht="21" hidden="1" customHeight="1" x14ac:dyDescent="0.25">
      <c r="A101" s="1" t="s">
        <v>113</v>
      </c>
      <c r="B101" s="3">
        <v>9326</v>
      </c>
      <c r="C101" s="4" t="s">
        <v>115</v>
      </c>
      <c r="D101" s="6">
        <v>2947788758</v>
      </c>
      <c r="E101" s="7" t="s">
        <v>10</v>
      </c>
      <c r="F101" s="37">
        <f t="shared" si="7"/>
        <v>2947788758</v>
      </c>
      <c r="G101" s="8" t="s">
        <v>148</v>
      </c>
      <c r="H101" s="4" t="s">
        <v>113</v>
      </c>
      <c r="I101" s="3">
        <v>7926</v>
      </c>
      <c r="J101" s="4" t="s">
        <v>115</v>
      </c>
      <c r="K101" s="11">
        <v>2947788758</v>
      </c>
      <c r="L101" s="14"/>
      <c r="M101" s="12" t="s">
        <v>245</v>
      </c>
      <c r="N101" s="10">
        <f t="shared" si="8"/>
        <v>0</v>
      </c>
    </row>
    <row r="102" spans="1:14" ht="21" hidden="1" customHeight="1" x14ac:dyDescent="0.25">
      <c r="A102" s="1" t="s">
        <v>113</v>
      </c>
      <c r="B102" s="3">
        <v>9026</v>
      </c>
      <c r="C102" s="4" t="s">
        <v>115</v>
      </c>
      <c r="D102" s="6">
        <v>3400443651</v>
      </c>
      <c r="E102" s="7" t="s">
        <v>10</v>
      </c>
      <c r="F102" s="37">
        <f t="shared" si="7"/>
        <v>3400443651</v>
      </c>
      <c r="G102" s="8" t="s">
        <v>138</v>
      </c>
      <c r="H102" s="4" t="s">
        <v>113</v>
      </c>
      <c r="I102" s="3">
        <v>7626</v>
      </c>
      <c r="J102" s="4" t="s">
        <v>115</v>
      </c>
      <c r="K102" s="11">
        <v>3400443651</v>
      </c>
      <c r="L102" s="14"/>
      <c r="M102" s="12" t="s">
        <v>145</v>
      </c>
      <c r="N102" s="10">
        <f t="shared" si="8"/>
        <v>0</v>
      </c>
    </row>
    <row r="103" spans="1:14" ht="21" hidden="1" customHeight="1" x14ac:dyDescent="0.25">
      <c r="A103" s="1" t="s">
        <v>113</v>
      </c>
      <c r="B103" s="3">
        <v>9826</v>
      </c>
      <c r="C103" s="4" t="s">
        <v>115</v>
      </c>
      <c r="D103" s="6">
        <v>3756491024</v>
      </c>
      <c r="E103" s="7" t="s">
        <v>10</v>
      </c>
      <c r="F103" s="37">
        <f t="shared" si="7"/>
        <v>3756491024</v>
      </c>
      <c r="G103" s="8" t="s">
        <v>153</v>
      </c>
      <c r="H103" s="4" t="s">
        <v>113</v>
      </c>
      <c r="I103" s="3">
        <v>8426</v>
      </c>
      <c r="J103" s="4" t="s">
        <v>115</v>
      </c>
      <c r="K103" s="11">
        <v>3756491024</v>
      </c>
      <c r="L103" s="14"/>
      <c r="M103" s="12" t="s">
        <v>152</v>
      </c>
      <c r="N103" s="10">
        <f t="shared" si="8"/>
        <v>0</v>
      </c>
    </row>
    <row r="104" spans="1:14" ht="21" hidden="1" customHeight="1" x14ac:dyDescent="0.25">
      <c r="A104" s="1" t="s">
        <v>113</v>
      </c>
      <c r="B104" s="3">
        <v>7726</v>
      </c>
      <c r="C104" s="4" t="s">
        <v>115</v>
      </c>
      <c r="D104" s="6">
        <v>3769439401</v>
      </c>
      <c r="E104" s="7" t="s">
        <v>10</v>
      </c>
      <c r="F104" s="37">
        <f t="shared" si="7"/>
        <v>3769439401</v>
      </c>
      <c r="G104" s="8" t="s">
        <v>133</v>
      </c>
      <c r="H104" s="4" t="s">
        <v>113</v>
      </c>
      <c r="I104" s="3">
        <v>6326</v>
      </c>
      <c r="J104" s="4" t="s">
        <v>115</v>
      </c>
      <c r="K104" s="11">
        <v>3769439401</v>
      </c>
      <c r="L104" s="14"/>
      <c r="M104" s="12" t="s">
        <v>132</v>
      </c>
      <c r="N104" s="10">
        <f t="shared" si="8"/>
        <v>0</v>
      </c>
    </row>
    <row r="105" spans="1:14" ht="21" hidden="1" customHeight="1" x14ac:dyDescent="0.25">
      <c r="A105" s="1" t="s">
        <v>113</v>
      </c>
      <c r="B105" s="3">
        <v>8326</v>
      </c>
      <c r="C105" s="4" t="s">
        <v>115</v>
      </c>
      <c r="D105" s="6">
        <v>4099822932</v>
      </c>
      <c r="E105" s="7" t="s">
        <v>10</v>
      </c>
      <c r="F105" s="37">
        <f t="shared" si="7"/>
        <v>4099822932</v>
      </c>
      <c r="G105" s="8" t="s">
        <v>139</v>
      </c>
      <c r="H105" s="4" t="s">
        <v>113</v>
      </c>
      <c r="I105" s="3">
        <v>6926</v>
      </c>
      <c r="J105" s="4" t="s">
        <v>115</v>
      </c>
      <c r="K105" s="11">
        <v>4099822932</v>
      </c>
      <c r="L105" s="14"/>
      <c r="M105" s="12" t="s">
        <v>138</v>
      </c>
      <c r="N105" s="10">
        <f t="shared" si="8"/>
        <v>0</v>
      </c>
    </row>
    <row r="106" spans="1:14" ht="21" hidden="1" customHeight="1" x14ac:dyDescent="0.25">
      <c r="A106" s="1" t="s">
        <v>113</v>
      </c>
      <c r="B106" s="3">
        <v>9126</v>
      </c>
      <c r="C106" s="4" t="s">
        <v>115</v>
      </c>
      <c r="D106" s="6">
        <v>4575025167</v>
      </c>
      <c r="E106" s="7" t="s">
        <v>10</v>
      </c>
      <c r="F106" s="37">
        <f t="shared" si="7"/>
        <v>4575025167</v>
      </c>
      <c r="G106" s="8" t="s">
        <v>146</v>
      </c>
      <c r="H106" s="4" t="s">
        <v>113</v>
      </c>
      <c r="I106" s="3">
        <v>7726</v>
      </c>
      <c r="J106" s="4" t="s">
        <v>115</v>
      </c>
      <c r="K106" s="11">
        <v>4575025167</v>
      </c>
      <c r="L106" s="14"/>
      <c r="M106" s="12" t="s">
        <v>138</v>
      </c>
      <c r="N106" s="10">
        <f t="shared" si="8"/>
        <v>0</v>
      </c>
    </row>
    <row r="107" spans="1:14" ht="21" hidden="1" customHeight="1" x14ac:dyDescent="0.25">
      <c r="A107" s="1" t="s">
        <v>113</v>
      </c>
      <c r="B107" s="3">
        <v>7826</v>
      </c>
      <c r="C107" s="4" t="s">
        <v>115</v>
      </c>
      <c r="D107" s="6">
        <v>6361959464</v>
      </c>
      <c r="E107" s="7" t="s">
        <v>10</v>
      </c>
      <c r="F107" s="37">
        <f t="shared" si="7"/>
        <v>6361959464</v>
      </c>
      <c r="G107" s="8" t="s">
        <v>134</v>
      </c>
      <c r="H107" s="4" t="s">
        <v>113</v>
      </c>
      <c r="I107" s="3">
        <v>6426</v>
      </c>
      <c r="J107" s="4" t="s">
        <v>115</v>
      </c>
      <c r="K107" s="11">
        <v>6361959464</v>
      </c>
      <c r="L107" s="14"/>
      <c r="M107" s="12" t="s">
        <v>133</v>
      </c>
      <c r="N107" s="10">
        <f t="shared" si="8"/>
        <v>0</v>
      </c>
    </row>
    <row r="108" spans="1:14" ht="21" customHeight="1" x14ac:dyDescent="0.25">
      <c r="A108" s="1" t="s">
        <v>113</v>
      </c>
      <c r="B108" s="3">
        <v>10626</v>
      </c>
      <c r="C108" s="4" t="s">
        <v>115</v>
      </c>
      <c r="D108" s="6">
        <v>10272729227</v>
      </c>
      <c r="E108" s="6">
        <v>10272729227</v>
      </c>
      <c r="F108" s="37">
        <f>+D108-E108</f>
        <v>0</v>
      </c>
      <c r="G108" s="8" t="s">
        <v>160</v>
      </c>
      <c r="N108" s="10">
        <f>+E108</f>
        <v>10272729227</v>
      </c>
    </row>
    <row r="109" spans="1:14" ht="76.5" hidden="1" x14ac:dyDescent="0.25">
      <c r="A109" s="1" t="s">
        <v>113</v>
      </c>
      <c r="B109" s="3">
        <v>7926</v>
      </c>
      <c r="C109" s="4" t="s">
        <v>115</v>
      </c>
      <c r="D109" s="6">
        <v>12290817182</v>
      </c>
      <c r="E109" s="7" t="s">
        <v>10</v>
      </c>
      <c r="F109" s="37">
        <f t="shared" si="7"/>
        <v>12290817182</v>
      </c>
      <c r="G109" s="8" t="s">
        <v>135</v>
      </c>
      <c r="H109" s="4" t="s">
        <v>113</v>
      </c>
      <c r="I109" s="3">
        <v>6526</v>
      </c>
      <c r="J109" s="4" t="s">
        <v>115</v>
      </c>
      <c r="K109" s="11">
        <v>12290817182</v>
      </c>
      <c r="L109" s="14"/>
      <c r="M109" s="12" t="s">
        <v>134</v>
      </c>
      <c r="N109" s="10">
        <f t="shared" si="8"/>
        <v>0</v>
      </c>
    </row>
    <row r="110" spans="1:14" ht="76.5" hidden="1" x14ac:dyDescent="0.25">
      <c r="A110" s="1" t="s">
        <v>113</v>
      </c>
      <c r="B110" s="3">
        <v>8026</v>
      </c>
      <c r="C110" s="4" t="s">
        <v>115</v>
      </c>
      <c r="D110" s="6">
        <v>18433955339</v>
      </c>
      <c r="E110" s="7" t="s">
        <v>10</v>
      </c>
      <c r="F110" s="37">
        <f t="shared" si="7"/>
        <v>18433955339</v>
      </c>
      <c r="G110" s="8" t="s">
        <v>136</v>
      </c>
      <c r="H110" s="4" t="s">
        <v>113</v>
      </c>
      <c r="I110" s="3">
        <v>6626</v>
      </c>
      <c r="J110" s="4" t="s">
        <v>115</v>
      </c>
      <c r="K110" s="11">
        <v>18433955339</v>
      </c>
      <c r="L110" s="14"/>
      <c r="M110" s="12" t="s">
        <v>135</v>
      </c>
      <c r="N110" s="10">
        <f t="shared" si="8"/>
        <v>0</v>
      </c>
    </row>
    <row r="117" spans="14:14" x14ac:dyDescent="0.25">
      <c r="N117" s="10"/>
    </row>
  </sheetData>
  <autoFilter ref="A2:N117" xr:uid="{BA46CA1B-38C0-40DD-B171-A8DB552DCA68}">
    <filterColumn colId="13">
      <filters blank="1">
        <filter val="-$ 1.234.135,00"/>
        <filter val="-$ 1.664.853,00"/>
        <filter val="$ 10.272.729.227,00"/>
        <filter val="-$ 108.101.012,00"/>
        <filter val="$ 111.000.000,00"/>
        <filter val="$ 34.500.000,00"/>
        <filter val="$ 80.000.000,00"/>
      </filters>
    </filterColumn>
  </autoFilter>
  <sortState xmlns:xlrd2="http://schemas.microsoft.com/office/spreadsheetml/2017/richdata2" ref="H3:M109">
    <sortCondition ref="K3:K109"/>
  </sortState>
  <mergeCells count="2">
    <mergeCell ref="A1:G1"/>
    <mergeCell ref="H1:M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E01D3-E283-4BD3-BF5D-6BF93AAE5D45}">
  <dimension ref="B1:M156"/>
  <sheetViews>
    <sheetView topLeftCell="H1" workbookViewId="0">
      <selection activeCell="N1" sqref="N1"/>
    </sheetView>
  </sheetViews>
  <sheetFormatPr baseColWidth="10" defaultRowHeight="15" x14ac:dyDescent="0.25"/>
  <cols>
    <col min="4" max="4" width="23" bestFit="1" customWidth="1"/>
    <col min="7" max="7" width="85" customWidth="1"/>
    <col min="10" max="10" width="23" bestFit="1" customWidth="1"/>
    <col min="13" max="13" width="36.7109375" customWidth="1"/>
  </cols>
  <sheetData>
    <row r="1" spans="2:13" ht="15.75" thickBot="1" x14ac:dyDescent="0.3">
      <c r="G1" t="s">
        <v>2</v>
      </c>
      <c r="H1" s="38" t="s">
        <v>161</v>
      </c>
      <c r="I1" s="38"/>
      <c r="J1" s="38"/>
      <c r="K1" s="38"/>
      <c r="L1" s="38"/>
      <c r="M1" s="38"/>
    </row>
    <row r="2" spans="2:13" ht="25.5" x14ac:dyDescent="0.25">
      <c r="B2" s="2" t="s">
        <v>1</v>
      </c>
      <c r="C2" s="2" t="s">
        <v>3</v>
      </c>
      <c r="D2" s="2" t="s">
        <v>4</v>
      </c>
      <c r="E2" s="2" t="s">
        <v>7</v>
      </c>
      <c r="F2" s="2" t="s">
        <v>8</v>
      </c>
      <c r="G2" s="2" t="s">
        <v>86</v>
      </c>
      <c r="H2" s="9" t="s">
        <v>1</v>
      </c>
      <c r="I2" s="9" t="s">
        <v>162</v>
      </c>
      <c r="J2" s="9" t="s">
        <v>4</v>
      </c>
      <c r="K2" s="9" t="s">
        <v>7</v>
      </c>
      <c r="L2" s="9" t="s">
        <v>8</v>
      </c>
      <c r="M2" s="9" t="s">
        <v>86</v>
      </c>
    </row>
    <row r="3" spans="2:13" ht="27.75" customHeight="1" x14ac:dyDescent="0.25">
      <c r="B3" s="1" t="s">
        <v>0</v>
      </c>
      <c r="C3" s="3">
        <v>5926</v>
      </c>
      <c r="D3" s="4" t="s">
        <v>5</v>
      </c>
      <c r="E3" s="6">
        <v>161000000</v>
      </c>
      <c r="F3" s="7" t="s">
        <v>9</v>
      </c>
      <c r="G3" s="8" t="s">
        <v>11</v>
      </c>
      <c r="H3" s="4" t="s">
        <v>0</v>
      </c>
      <c r="I3" s="3">
        <v>126</v>
      </c>
      <c r="J3" s="4" t="s">
        <v>5</v>
      </c>
      <c r="K3" s="11">
        <v>161000000</v>
      </c>
      <c r="L3" s="11"/>
      <c r="M3" s="12" t="s">
        <v>163</v>
      </c>
    </row>
    <row r="4" spans="2:13" ht="27.75" customHeight="1" x14ac:dyDescent="0.25">
      <c r="B4" s="1" t="s">
        <v>0</v>
      </c>
      <c r="C4" s="3">
        <v>6026</v>
      </c>
      <c r="D4" s="4" t="s">
        <v>5</v>
      </c>
      <c r="E4" s="6">
        <v>161000000</v>
      </c>
      <c r="F4" s="7" t="s">
        <v>10</v>
      </c>
      <c r="G4" s="8" t="s">
        <v>12</v>
      </c>
      <c r="H4" s="4" t="s">
        <v>0</v>
      </c>
      <c r="I4" s="3">
        <v>226</v>
      </c>
      <c r="J4" s="4" t="s">
        <v>5</v>
      </c>
      <c r="K4" s="11">
        <v>161000000</v>
      </c>
      <c r="L4" s="11"/>
      <c r="M4" s="12" t="s">
        <v>164</v>
      </c>
    </row>
    <row r="5" spans="2:13" ht="27.75" customHeight="1" x14ac:dyDescent="0.25">
      <c r="B5" s="1" t="s">
        <v>0</v>
      </c>
      <c r="C5" s="3">
        <v>7226</v>
      </c>
      <c r="D5" s="4" t="s">
        <v>5</v>
      </c>
      <c r="E5" s="6">
        <v>45500000</v>
      </c>
      <c r="F5" s="7" t="s">
        <v>10</v>
      </c>
      <c r="G5" s="8" t="s">
        <v>13</v>
      </c>
      <c r="H5" s="4" t="s">
        <v>0</v>
      </c>
      <c r="I5" s="3">
        <v>426</v>
      </c>
      <c r="J5" s="4" t="s">
        <v>5</v>
      </c>
      <c r="K5" s="11">
        <v>149500000</v>
      </c>
      <c r="L5" s="11"/>
      <c r="M5" s="12" t="s">
        <v>165</v>
      </c>
    </row>
    <row r="6" spans="2:13" ht="27.75" customHeight="1" x14ac:dyDescent="0.25">
      <c r="B6" s="1" t="s">
        <v>0</v>
      </c>
      <c r="C6" s="3">
        <v>7326</v>
      </c>
      <c r="D6" s="4" t="s">
        <v>5</v>
      </c>
      <c r="E6" s="6">
        <v>29400000</v>
      </c>
      <c r="F6" s="7" t="s">
        <v>10</v>
      </c>
      <c r="G6" s="8" t="s">
        <v>13</v>
      </c>
      <c r="H6" s="4" t="s">
        <v>0</v>
      </c>
      <c r="I6" s="3">
        <v>1026</v>
      </c>
      <c r="J6" s="4" t="s">
        <v>5</v>
      </c>
      <c r="K6" s="11">
        <v>12700000</v>
      </c>
      <c r="L6" s="11"/>
      <c r="M6" s="12" t="s">
        <v>166</v>
      </c>
    </row>
    <row r="7" spans="2:13" ht="27.75" customHeight="1" x14ac:dyDescent="0.25">
      <c r="B7" s="1" t="s">
        <v>0</v>
      </c>
      <c r="C7" s="3">
        <v>7426</v>
      </c>
      <c r="D7" s="4" t="s">
        <v>5</v>
      </c>
      <c r="E7" s="6">
        <v>35000000</v>
      </c>
      <c r="F7" s="7" t="s">
        <v>10</v>
      </c>
      <c r="G7" s="8" t="s">
        <v>13</v>
      </c>
      <c r="H7" s="4" t="s">
        <v>0</v>
      </c>
      <c r="I7" s="3">
        <v>1626</v>
      </c>
      <c r="J7" s="4" t="s">
        <v>5</v>
      </c>
      <c r="K7" s="11">
        <v>37100000</v>
      </c>
      <c r="L7" s="11"/>
      <c r="M7" s="12" t="s">
        <v>167</v>
      </c>
    </row>
    <row r="8" spans="2:13" ht="27.75" customHeight="1" x14ac:dyDescent="0.25">
      <c r="B8" s="1" t="s">
        <v>0</v>
      </c>
      <c r="C8" s="3">
        <v>7526</v>
      </c>
      <c r="D8" s="4" t="s">
        <v>5</v>
      </c>
      <c r="E8" s="6">
        <v>35000000</v>
      </c>
      <c r="F8" s="7" t="s">
        <v>10</v>
      </c>
      <c r="G8" s="8" t="s">
        <v>13</v>
      </c>
      <c r="H8" s="4" t="s">
        <v>0</v>
      </c>
      <c r="I8" s="3">
        <v>1726</v>
      </c>
      <c r="J8" s="4" t="s">
        <v>5</v>
      </c>
      <c r="K8" s="11">
        <v>45500000</v>
      </c>
      <c r="L8" s="11"/>
      <c r="M8" s="12" t="s">
        <v>168</v>
      </c>
    </row>
    <row r="9" spans="2:13" ht="27.75" customHeight="1" x14ac:dyDescent="0.25">
      <c r="B9" s="1" t="s">
        <v>0</v>
      </c>
      <c r="C9" s="3">
        <v>7626</v>
      </c>
      <c r="D9" s="4" t="s">
        <v>5</v>
      </c>
      <c r="E9" s="6">
        <v>45500000</v>
      </c>
      <c r="F9" s="7" t="s">
        <v>10</v>
      </c>
      <c r="G9" s="8" t="s">
        <v>13</v>
      </c>
      <c r="H9" s="4" t="s">
        <v>0</v>
      </c>
      <c r="I9" s="3">
        <v>3126</v>
      </c>
      <c r="J9" s="4" t="s">
        <v>5</v>
      </c>
      <c r="K9" s="11">
        <v>35000000</v>
      </c>
      <c r="L9" s="11"/>
      <c r="M9" s="12" t="s">
        <v>169</v>
      </c>
    </row>
    <row r="10" spans="2:13" ht="27.75" customHeight="1" x14ac:dyDescent="0.25">
      <c r="B10" s="1" t="s">
        <v>0</v>
      </c>
      <c r="C10" s="3">
        <v>7726</v>
      </c>
      <c r="D10" s="4" t="s">
        <v>5</v>
      </c>
      <c r="E10" s="6">
        <v>28000000</v>
      </c>
      <c r="F10" s="7" t="s">
        <v>10</v>
      </c>
      <c r="G10" s="8" t="s">
        <v>13</v>
      </c>
      <c r="H10" s="4" t="s">
        <v>0</v>
      </c>
      <c r="I10" s="3">
        <v>3226</v>
      </c>
      <c r="J10" s="4" t="s">
        <v>5</v>
      </c>
      <c r="K10" s="11">
        <v>52500000</v>
      </c>
      <c r="L10" s="11"/>
      <c r="M10" s="12" t="s">
        <v>169</v>
      </c>
    </row>
    <row r="11" spans="2:13" ht="27.75" customHeight="1" x14ac:dyDescent="0.25">
      <c r="B11" s="1" t="s">
        <v>0</v>
      </c>
      <c r="C11" s="3">
        <v>7826</v>
      </c>
      <c r="D11" s="4" t="s">
        <v>5</v>
      </c>
      <c r="E11" s="6">
        <v>26250000</v>
      </c>
      <c r="F11" s="7" t="s">
        <v>10</v>
      </c>
      <c r="G11" s="8" t="s">
        <v>13</v>
      </c>
      <c r="H11" s="4" t="s">
        <v>0</v>
      </c>
      <c r="I11" s="3">
        <v>3526</v>
      </c>
      <c r="J11" s="4" t="s">
        <v>5</v>
      </c>
      <c r="K11" s="11">
        <v>51500000</v>
      </c>
      <c r="L11" s="11"/>
      <c r="M11" s="12" t="s">
        <v>170</v>
      </c>
    </row>
    <row r="12" spans="2:13" ht="27.75" customHeight="1" x14ac:dyDescent="0.25">
      <c r="B12" s="1" t="s">
        <v>0</v>
      </c>
      <c r="C12" s="3">
        <v>7926</v>
      </c>
      <c r="D12" s="4" t="s">
        <v>5</v>
      </c>
      <c r="E12" s="6">
        <v>28000000</v>
      </c>
      <c r="F12" s="7" t="s">
        <v>10</v>
      </c>
      <c r="G12" s="8" t="s">
        <v>13</v>
      </c>
      <c r="H12" s="4" t="s">
        <v>0</v>
      </c>
      <c r="I12" s="3">
        <v>3926</v>
      </c>
      <c r="J12" s="4" t="s">
        <v>5</v>
      </c>
      <c r="K12" s="11">
        <v>40000000</v>
      </c>
      <c r="L12" s="11"/>
      <c r="M12" s="12" t="s">
        <v>171</v>
      </c>
    </row>
    <row r="13" spans="2:13" ht="27.75" customHeight="1" x14ac:dyDescent="0.25">
      <c r="B13" s="1" t="s">
        <v>0</v>
      </c>
      <c r="C13" s="3">
        <v>8026</v>
      </c>
      <c r="D13" s="4" t="s">
        <v>5</v>
      </c>
      <c r="E13" s="6">
        <v>29400000</v>
      </c>
      <c r="F13" s="7" t="s">
        <v>10</v>
      </c>
      <c r="G13" s="8" t="s">
        <v>13</v>
      </c>
      <c r="H13" s="4" t="s">
        <v>0</v>
      </c>
      <c r="I13" s="3">
        <v>4626</v>
      </c>
      <c r="J13" s="4" t="s">
        <v>5</v>
      </c>
      <c r="K13" s="11">
        <v>28000000</v>
      </c>
      <c r="L13" s="11"/>
      <c r="M13" s="12" t="s">
        <v>168</v>
      </c>
    </row>
    <row r="14" spans="2:13" ht="27.75" customHeight="1" x14ac:dyDescent="0.25">
      <c r="B14" s="1" t="s">
        <v>0</v>
      </c>
      <c r="C14" s="3">
        <v>8126</v>
      </c>
      <c r="D14" s="4" t="s">
        <v>5</v>
      </c>
      <c r="E14" s="6">
        <v>28000000</v>
      </c>
      <c r="F14" s="7" t="s">
        <v>10</v>
      </c>
      <c r="G14" s="8" t="s">
        <v>13</v>
      </c>
      <c r="H14" s="4" t="s">
        <v>0</v>
      </c>
      <c r="I14" s="3">
        <v>5226</v>
      </c>
      <c r="J14" s="4" t="s">
        <v>5</v>
      </c>
      <c r="K14" s="11">
        <v>29400000</v>
      </c>
      <c r="L14" s="11"/>
      <c r="M14" s="12" t="s">
        <v>172</v>
      </c>
    </row>
    <row r="15" spans="2:13" ht="27.75" customHeight="1" x14ac:dyDescent="0.25">
      <c r="B15" s="1" t="s">
        <v>0</v>
      </c>
      <c r="C15" s="3">
        <v>8226</v>
      </c>
      <c r="D15" s="4" t="s">
        <v>5</v>
      </c>
      <c r="E15" s="6">
        <v>28000000</v>
      </c>
      <c r="F15" s="7" t="s">
        <v>10</v>
      </c>
      <c r="G15" s="8" t="s">
        <v>13</v>
      </c>
      <c r="H15" s="4" t="s">
        <v>0</v>
      </c>
      <c r="I15" s="3">
        <v>5326</v>
      </c>
      <c r="J15" s="4" t="s">
        <v>5</v>
      </c>
      <c r="K15" s="11">
        <v>28000000</v>
      </c>
      <c r="L15" s="11"/>
      <c r="M15" s="12" t="s">
        <v>172</v>
      </c>
    </row>
    <row r="16" spans="2:13" ht="27.75" customHeight="1" x14ac:dyDescent="0.25">
      <c r="B16" s="1" t="s">
        <v>0</v>
      </c>
      <c r="C16" s="3">
        <v>8326</v>
      </c>
      <c r="D16" s="4" t="s">
        <v>5</v>
      </c>
      <c r="E16" s="6">
        <v>28000000</v>
      </c>
      <c r="F16" s="7" t="s">
        <v>10</v>
      </c>
      <c r="G16" s="8" t="s">
        <v>13</v>
      </c>
      <c r="H16" s="4" t="s">
        <v>0</v>
      </c>
      <c r="I16" s="3">
        <v>5726</v>
      </c>
      <c r="J16" s="4" t="s">
        <v>5</v>
      </c>
      <c r="K16" s="11">
        <v>29400000</v>
      </c>
      <c r="L16" s="11"/>
      <c r="M16" s="12" t="s">
        <v>173</v>
      </c>
    </row>
    <row r="17" spans="2:13" ht="27.75" customHeight="1" x14ac:dyDescent="0.25">
      <c r="B17" s="1" t="s">
        <v>0</v>
      </c>
      <c r="C17" s="3">
        <v>8426</v>
      </c>
      <c r="D17" s="4" t="s">
        <v>5</v>
      </c>
      <c r="E17" s="6">
        <v>28000000</v>
      </c>
      <c r="F17" s="7" t="s">
        <v>10</v>
      </c>
      <c r="G17" s="8" t="s">
        <v>13</v>
      </c>
      <c r="H17" s="4" t="s">
        <v>0</v>
      </c>
      <c r="I17" s="3">
        <v>5926</v>
      </c>
      <c r="J17" s="4" t="s">
        <v>5</v>
      </c>
      <c r="K17" s="11">
        <v>46000000</v>
      </c>
      <c r="L17" s="11"/>
      <c r="M17" s="12" t="s">
        <v>174</v>
      </c>
    </row>
    <row r="18" spans="2:13" ht="27.75" customHeight="1" x14ac:dyDescent="0.25">
      <c r="B18" s="1" t="s">
        <v>0</v>
      </c>
      <c r="C18" s="3">
        <v>8526</v>
      </c>
      <c r="D18" s="4" t="s">
        <v>5</v>
      </c>
      <c r="E18" s="6">
        <v>28000000</v>
      </c>
      <c r="F18" s="7" t="s">
        <v>10</v>
      </c>
      <c r="G18" s="8" t="s">
        <v>13</v>
      </c>
      <c r="H18" s="4" t="s">
        <v>0</v>
      </c>
      <c r="I18" s="3">
        <v>6026</v>
      </c>
      <c r="J18" s="4" t="s">
        <v>5</v>
      </c>
      <c r="K18" s="11">
        <v>44000000</v>
      </c>
      <c r="L18" s="11"/>
      <c r="M18" s="12" t="s">
        <v>175</v>
      </c>
    </row>
    <row r="19" spans="2:13" ht="27.75" customHeight="1" x14ac:dyDescent="0.25">
      <c r="B19" s="1" t="s">
        <v>0</v>
      </c>
      <c r="C19" s="3">
        <v>8626</v>
      </c>
      <c r="D19" s="4" t="s">
        <v>5</v>
      </c>
      <c r="E19" s="6">
        <v>52500000</v>
      </c>
      <c r="F19" s="7" t="s">
        <v>10</v>
      </c>
      <c r="G19" s="8" t="s">
        <v>13</v>
      </c>
      <c r="H19" s="4" t="s">
        <v>0</v>
      </c>
      <c r="I19" s="3">
        <v>6126</v>
      </c>
      <c r="J19" s="4" t="s">
        <v>5</v>
      </c>
      <c r="K19" s="11">
        <v>35000000</v>
      </c>
      <c r="L19" s="11"/>
      <c r="M19" s="12" t="s">
        <v>175</v>
      </c>
    </row>
    <row r="20" spans="2:13" ht="27.75" customHeight="1" x14ac:dyDescent="0.25">
      <c r="B20" s="1" t="s">
        <v>0</v>
      </c>
      <c r="C20" s="3">
        <v>8726</v>
      </c>
      <c r="D20" s="4" t="s">
        <v>5</v>
      </c>
      <c r="E20" s="6">
        <v>29400000</v>
      </c>
      <c r="F20" s="7" t="s">
        <v>10</v>
      </c>
      <c r="G20" s="8" t="s">
        <v>13</v>
      </c>
      <c r="H20" s="4" t="s">
        <v>0</v>
      </c>
      <c r="I20" s="3">
        <v>6226</v>
      </c>
      <c r="J20" s="4" t="s">
        <v>5</v>
      </c>
      <c r="K20" s="11">
        <v>44500000</v>
      </c>
      <c r="L20" s="11"/>
      <c r="M20" s="12" t="s">
        <v>174</v>
      </c>
    </row>
    <row r="21" spans="2:13" ht="27.75" customHeight="1" x14ac:dyDescent="0.25">
      <c r="B21" s="1" t="s">
        <v>0</v>
      </c>
      <c r="C21" s="3">
        <v>8826</v>
      </c>
      <c r="D21" s="4" t="s">
        <v>5</v>
      </c>
      <c r="E21" s="6">
        <v>45500000</v>
      </c>
      <c r="F21" s="7" t="s">
        <v>10</v>
      </c>
      <c r="G21" s="8" t="s">
        <v>13</v>
      </c>
      <c r="H21" s="4" t="s">
        <v>0</v>
      </c>
      <c r="I21" s="3">
        <v>6426</v>
      </c>
      <c r="J21" s="4" t="s">
        <v>5</v>
      </c>
      <c r="K21" s="11">
        <v>11100000</v>
      </c>
      <c r="L21" s="11"/>
      <c r="M21" s="12" t="s">
        <v>176</v>
      </c>
    </row>
    <row r="22" spans="2:13" ht="27.75" customHeight="1" x14ac:dyDescent="0.25">
      <c r="B22" s="1" t="s">
        <v>0</v>
      </c>
      <c r="C22" s="3">
        <v>8926</v>
      </c>
      <c r="D22" s="4" t="s">
        <v>5</v>
      </c>
      <c r="E22" s="6">
        <v>35000000</v>
      </c>
      <c r="F22" s="7" t="s">
        <v>10</v>
      </c>
      <c r="G22" s="8" t="s">
        <v>13</v>
      </c>
      <c r="H22" s="4" t="s">
        <v>0</v>
      </c>
      <c r="I22" s="3">
        <v>6726</v>
      </c>
      <c r="J22" s="4" t="s">
        <v>5</v>
      </c>
      <c r="K22" s="11">
        <v>35000000</v>
      </c>
      <c r="L22" s="11"/>
      <c r="M22" s="12" t="s">
        <v>175</v>
      </c>
    </row>
    <row r="23" spans="2:13" ht="27.75" customHeight="1" x14ac:dyDescent="0.25">
      <c r="B23" s="1" t="s">
        <v>0</v>
      </c>
      <c r="C23" s="3">
        <v>9026</v>
      </c>
      <c r="D23" s="4" t="s">
        <v>5</v>
      </c>
      <c r="E23" s="6">
        <v>55136735</v>
      </c>
      <c r="F23" s="7" t="s">
        <v>10</v>
      </c>
      <c r="G23" s="8" t="s">
        <v>14</v>
      </c>
      <c r="H23" s="4" t="s">
        <v>0</v>
      </c>
      <c r="I23" s="3">
        <v>6826</v>
      </c>
      <c r="J23" s="4" t="s">
        <v>5</v>
      </c>
      <c r="K23" s="11">
        <v>35000000</v>
      </c>
      <c r="L23" s="11"/>
      <c r="M23" s="12" t="s">
        <v>175</v>
      </c>
    </row>
    <row r="24" spans="2:13" ht="27.75" customHeight="1" x14ac:dyDescent="0.25">
      <c r="B24" s="1" t="s">
        <v>0</v>
      </c>
      <c r="C24" s="3">
        <v>9126</v>
      </c>
      <c r="D24" s="4" t="s">
        <v>5</v>
      </c>
      <c r="E24" s="6">
        <v>45000000</v>
      </c>
      <c r="F24" s="7" t="s">
        <v>10</v>
      </c>
      <c r="G24" s="8" t="s">
        <v>15</v>
      </c>
      <c r="H24" s="4" t="s">
        <v>0</v>
      </c>
      <c r="I24" s="3">
        <v>6926</v>
      </c>
      <c r="J24" s="4" t="s">
        <v>5</v>
      </c>
      <c r="K24" s="11">
        <v>44500000</v>
      </c>
      <c r="L24" s="11"/>
      <c r="M24" s="12" t="s">
        <v>174</v>
      </c>
    </row>
    <row r="25" spans="2:13" ht="27.75" customHeight="1" x14ac:dyDescent="0.25">
      <c r="B25" s="1" t="s">
        <v>0</v>
      </c>
      <c r="C25" s="3">
        <v>9226</v>
      </c>
      <c r="D25" s="4" t="s">
        <v>5</v>
      </c>
      <c r="E25" s="6">
        <v>52500000</v>
      </c>
      <c r="F25" s="6">
        <v>14950000</v>
      </c>
      <c r="G25" s="8" t="s">
        <v>14</v>
      </c>
      <c r="H25" s="4" t="s">
        <v>0</v>
      </c>
      <c r="I25" s="3">
        <v>7226</v>
      </c>
      <c r="J25" s="4" t="s">
        <v>5</v>
      </c>
      <c r="K25" s="11">
        <v>28000000</v>
      </c>
      <c r="L25" s="11"/>
      <c r="M25" s="12" t="s">
        <v>175</v>
      </c>
    </row>
    <row r="26" spans="2:13" ht="27.75" customHeight="1" x14ac:dyDescent="0.25">
      <c r="B26" s="1" t="s">
        <v>0</v>
      </c>
      <c r="C26" s="3">
        <v>9326</v>
      </c>
      <c r="D26" s="4" t="s">
        <v>5</v>
      </c>
      <c r="E26" s="6">
        <v>73500000</v>
      </c>
      <c r="F26" s="7" t="s">
        <v>10</v>
      </c>
      <c r="G26" s="8" t="s">
        <v>14</v>
      </c>
      <c r="H26" s="4" t="s">
        <v>0</v>
      </c>
      <c r="I26" s="3">
        <v>8026</v>
      </c>
      <c r="J26" s="4" t="s">
        <v>5</v>
      </c>
      <c r="K26" s="11">
        <v>12000000</v>
      </c>
      <c r="L26" s="11"/>
      <c r="M26" s="12" t="s">
        <v>177</v>
      </c>
    </row>
    <row r="27" spans="2:13" ht="27.75" customHeight="1" x14ac:dyDescent="0.25">
      <c r="B27" s="1" t="s">
        <v>0</v>
      </c>
      <c r="C27" s="3">
        <v>9426</v>
      </c>
      <c r="D27" s="4" t="s">
        <v>5</v>
      </c>
      <c r="E27" s="6">
        <v>80000000</v>
      </c>
      <c r="F27" s="7" t="s">
        <v>10</v>
      </c>
      <c r="G27" s="8" t="s">
        <v>16</v>
      </c>
      <c r="H27" s="4" t="s">
        <v>0</v>
      </c>
      <c r="I27" s="3">
        <v>8126</v>
      </c>
      <c r="J27" s="4" t="s">
        <v>5</v>
      </c>
      <c r="K27" s="11">
        <v>30000000</v>
      </c>
      <c r="L27" s="11"/>
      <c r="M27" s="12" t="s">
        <v>177</v>
      </c>
    </row>
    <row r="28" spans="2:13" ht="27.75" customHeight="1" x14ac:dyDescent="0.25">
      <c r="B28" s="1" t="s">
        <v>0</v>
      </c>
      <c r="C28" s="3">
        <v>9526</v>
      </c>
      <c r="D28" s="4" t="s">
        <v>5</v>
      </c>
      <c r="E28" s="6">
        <v>80000000</v>
      </c>
      <c r="F28" s="7" t="s">
        <v>10</v>
      </c>
      <c r="G28" s="8" t="s">
        <v>17</v>
      </c>
      <c r="H28" s="4" t="s">
        <v>0</v>
      </c>
      <c r="I28" s="3">
        <v>8226</v>
      </c>
      <c r="J28" s="4" t="s">
        <v>5</v>
      </c>
      <c r="K28" s="11">
        <v>44000000</v>
      </c>
      <c r="L28" s="11"/>
      <c r="M28" s="12" t="s">
        <v>177</v>
      </c>
    </row>
    <row r="29" spans="2:13" ht="27.75" customHeight="1" x14ac:dyDescent="0.25">
      <c r="B29" s="1" t="s">
        <v>0</v>
      </c>
      <c r="C29" s="3">
        <v>9626</v>
      </c>
      <c r="D29" s="4" t="s">
        <v>5</v>
      </c>
      <c r="E29" s="6">
        <v>44500000</v>
      </c>
      <c r="F29" s="7" t="s">
        <v>10</v>
      </c>
      <c r="G29" s="8" t="s">
        <v>18</v>
      </c>
      <c r="H29" s="4" t="s">
        <v>0</v>
      </c>
      <c r="I29" s="3">
        <v>8326</v>
      </c>
      <c r="J29" s="4" t="s">
        <v>5</v>
      </c>
      <c r="K29" s="11">
        <v>28000000</v>
      </c>
      <c r="L29" s="11"/>
      <c r="M29" s="12" t="s">
        <v>177</v>
      </c>
    </row>
    <row r="30" spans="2:13" ht="27.75" customHeight="1" x14ac:dyDescent="0.25">
      <c r="B30" s="1" t="s">
        <v>0</v>
      </c>
      <c r="C30" s="3">
        <v>9726</v>
      </c>
      <c r="D30" s="4" t="s">
        <v>5</v>
      </c>
      <c r="E30" s="6">
        <v>46000000</v>
      </c>
      <c r="F30" s="7" t="s">
        <v>10</v>
      </c>
      <c r="G30" s="8" t="s">
        <v>18</v>
      </c>
      <c r="H30" s="4" t="s">
        <v>0</v>
      </c>
      <c r="I30" s="3">
        <v>8426</v>
      </c>
      <c r="J30" s="4" t="s">
        <v>5</v>
      </c>
      <c r="K30" s="11">
        <v>45500000</v>
      </c>
      <c r="L30" s="11"/>
      <c r="M30" s="12" t="s">
        <v>177</v>
      </c>
    </row>
    <row r="31" spans="2:13" ht="27.75" customHeight="1" x14ac:dyDescent="0.25">
      <c r="B31" s="1" t="s">
        <v>0</v>
      </c>
      <c r="C31" s="3">
        <v>9826</v>
      </c>
      <c r="D31" s="4" t="s">
        <v>5</v>
      </c>
      <c r="E31" s="6">
        <v>44000000</v>
      </c>
      <c r="F31" s="7" t="s">
        <v>10</v>
      </c>
      <c r="G31" s="8" t="s">
        <v>13</v>
      </c>
      <c r="H31" s="4" t="s">
        <v>0</v>
      </c>
      <c r="I31" s="3">
        <v>8626</v>
      </c>
      <c r="J31" s="4" t="s">
        <v>5</v>
      </c>
      <c r="K31" s="11">
        <v>28500000</v>
      </c>
      <c r="L31" s="11"/>
      <c r="M31" s="12" t="s">
        <v>175</v>
      </c>
    </row>
    <row r="32" spans="2:13" ht="27.75" customHeight="1" x14ac:dyDescent="0.25">
      <c r="B32" s="1" t="s">
        <v>0</v>
      </c>
      <c r="C32" s="3">
        <v>9926</v>
      </c>
      <c r="D32" s="4" t="s">
        <v>5</v>
      </c>
      <c r="E32" s="6">
        <v>40000000</v>
      </c>
      <c r="F32" s="7" t="s">
        <v>10</v>
      </c>
      <c r="G32" s="8" t="s">
        <v>13</v>
      </c>
      <c r="H32" s="4" t="s">
        <v>0</v>
      </c>
      <c r="I32" s="3">
        <v>8826</v>
      </c>
      <c r="J32" s="4" t="s">
        <v>5</v>
      </c>
      <c r="K32" s="11">
        <v>10000000</v>
      </c>
      <c r="L32" s="11"/>
      <c r="M32" s="12" t="s">
        <v>178</v>
      </c>
    </row>
    <row r="33" spans="2:13" ht="27.75" customHeight="1" x14ac:dyDescent="0.25">
      <c r="B33" s="1" t="s">
        <v>0</v>
      </c>
      <c r="C33" s="3">
        <v>10026</v>
      </c>
      <c r="D33" s="4" t="s">
        <v>5</v>
      </c>
      <c r="E33" s="6">
        <v>30000000</v>
      </c>
      <c r="F33" s="7" t="s">
        <v>10</v>
      </c>
      <c r="G33" s="8" t="s">
        <v>13</v>
      </c>
      <c r="H33" s="4" t="s">
        <v>0</v>
      </c>
      <c r="I33" s="3">
        <v>9026</v>
      </c>
      <c r="J33" s="4" t="s">
        <v>5</v>
      </c>
      <c r="K33" s="11">
        <v>28000000</v>
      </c>
      <c r="L33" s="11"/>
      <c r="M33" s="12" t="s">
        <v>179</v>
      </c>
    </row>
    <row r="34" spans="2:13" ht="27.75" customHeight="1" x14ac:dyDescent="0.25">
      <c r="B34" s="1" t="s">
        <v>0</v>
      </c>
      <c r="C34" s="3">
        <v>10126</v>
      </c>
      <c r="D34" s="4" t="s">
        <v>5</v>
      </c>
      <c r="E34" s="6">
        <v>30000000</v>
      </c>
      <c r="F34" s="7" t="s">
        <v>10</v>
      </c>
      <c r="G34" s="8" t="s">
        <v>13</v>
      </c>
      <c r="H34" s="4" t="s">
        <v>0</v>
      </c>
      <c r="I34" s="3">
        <v>9426</v>
      </c>
      <c r="J34" s="4" t="s">
        <v>5</v>
      </c>
      <c r="K34" s="11">
        <v>27900000</v>
      </c>
      <c r="L34" s="11"/>
      <c r="M34" s="12" t="s">
        <v>180</v>
      </c>
    </row>
    <row r="35" spans="2:13" ht="27.75" customHeight="1" x14ac:dyDescent="0.25">
      <c r="B35" s="1" t="s">
        <v>0</v>
      </c>
      <c r="C35" s="3">
        <v>10226</v>
      </c>
      <c r="D35" s="4" t="s">
        <v>5</v>
      </c>
      <c r="E35" s="6">
        <v>31250000</v>
      </c>
      <c r="F35" s="7" t="s">
        <v>10</v>
      </c>
      <c r="G35" s="8" t="s">
        <v>13</v>
      </c>
      <c r="H35" s="4" t="s">
        <v>0</v>
      </c>
      <c r="I35" s="3">
        <v>9726</v>
      </c>
      <c r="J35" s="4" t="s">
        <v>5</v>
      </c>
      <c r="K35" s="11">
        <v>52500000</v>
      </c>
      <c r="L35" s="11"/>
      <c r="M35" s="12" t="s">
        <v>181</v>
      </c>
    </row>
    <row r="36" spans="2:13" ht="27.75" customHeight="1" x14ac:dyDescent="0.25">
      <c r="B36" s="1" t="s">
        <v>0</v>
      </c>
      <c r="C36" s="3">
        <v>10326</v>
      </c>
      <c r="D36" s="4" t="s">
        <v>5</v>
      </c>
      <c r="E36" s="6">
        <v>28000000</v>
      </c>
      <c r="F36" s="7" t="s">
        <v>10</v>
      </c>
      <c r="G36" s="8" t="s">
        <v>13</v>
      </c>
      <c r="H36" s="4" t="s">
        <v>0</v>
      </c>
      <c r="I36" s="3">
        <v>9826</v>
      </c>
      <c r="J36" s="4" t="s">
        <v>5</v>
      </c>
      <c r="K36" s="11">
        <v>52000000</v>
      </c>
      <c r="L36" s="11"/>
      <c r="M36" s="12" t="s">
        <v>181</v>
      </c>
    </row>
    <row r="37" spans="2:13" ht="27.75" customHeight="1" x14ac:dyDescent="0.25">
      <c r="B37" s="1" t="s">
        <v>0</v>
      </c>
      <c r="C37" s="3">
        <v>10426</v>
      </c>
      <c r="D37" s="4" t="s">
        <v>5</v>
      </c>
      <c r="E37" s="6">
        <v>35000000</v>
      </c>
      <c r="F37" s="7" t="s">
        <v>10</v>
      </c>
      <c r="G37" s="8" t="s">
        <v>13</v>
      </c>
      <c r="H37" s="4" t="s">
        <v>0</v>
      </c>
      <c r="I37" s="3">
        <v>10426</v>
      </c>
      <c r="J37" s="4" t="s">
        <v>5</v>
      </c>
      <c r="K37" s="11">
        <v>32200000</v>
      </c>
      <c r="L37" s="11"/>
      <c r="M37" s="12" t="s">
        <v>174</v>
      </c>
    </row>
    <row r="38" spans="2:13" ht="27.75" customHeight="1" x14ac:dyDescent="0.25">
      <c r="B38" s="1" t="s">
        <v>0</v>
      </c>
      <c r="C38" s="3">
        <v>10526</v>
      </c>
      <c r="D38" s="4" t="s">
        <v>5</v>
      </c>
      <c r="E38" s="6">
        <v>31250000</v>
      </c>
      <c r="F38" s="7" t="s">
        <v>10</v>
      </c>
      <c r="G38" s="8" t="s">
        <v>13</v>
      </c>
      <c r="H38" s="4" t="s">
        <v>0</v>
      </c>
      <c r="I38" s="3">
        <v>10526</v>
      </c>
      <c r="J38" s="4" t="s">
        <v>5</v>
      </c>
      <c r="K38" s="11">
        <v>45500000</v>
      </c>
      <c r="L38" s="11"/>
      <c r="M38" s="12" t="s">
        <v>175</v>
      </c>
    </row>
    <row r="39" spans="2:13" ht="27.75" customHeight="1" x14ac:dyDescent="0.25">
      <c r="B39" s="1" t="s">
        <v>0</v>
      </c>
      <c r="C39" s="3">
        <v>10626</v>
      </c>
      <c r="D39" s="4" t="s">
        <v>5</v>
      </c>
      <c r="E39" s="6">
        <v>35000000</v>
      </c>
      <c r="F39" s="7" t="s">
        <v>10</v>
      </c>
      <c r="G39" s="8" t="s">
        <v>13</v>
      </c>
      <c r="H39" s="4" t="s">
        <v>0</v>
      </c>
      <c r="I39" s="3">
        <v>10926</v>
      </c>
      <c r="J39" s="4" t="s">
        <v>5</v>
      </c>
      <c r="K39" s="11">
        <v>14000000</v>
      </c>
      <c r="L39" s="11"/>
      <c r="M39" s="12" t="s">
        <v>182</v>
      </c>
    </row>
    <row r="40" spans="2:13" ht="27.75" customHeight="1" x14ac:dyDescent="0.25">
      <c r="B40" s="1" t="s">
        <v>0</v>
      </c>
      <c r="C40" s="3">
        <v>10726</v>
      </c>
      <c r="D40" s="4" t="s">
        <v>5</v>
      </c>
      <c r="E40" s="6">
        <v>28500000</v>
      </c>
      <c r="F40" s="7" t="s">
        <v>10</v>
      </c>
      <c r="G40" s="8" t="s">
        <v>13</v>
      </c>
      <c r="H40" s="4" t="s">
        <v>0</v>
      </c>
      <c r="I40" s="3">
        <v>12226</v>
      </c>
      <c r="J40" s="4" t="s">
        <v>5</v>
      </c>
      <c r="K40" s="11">
        <v>38000000</v>
      </c>
      <c r="L40" s="11"/>
      <c r="M40" s="12" t="s">
        <v>180</v>
      </c>
    </row>
    <row r="41" spans="2:13" ht="27.75" customHeight="1" x14ac:dyDescent="0.25">
      <c r="B41" s="1" t="s">
        <v>0</v>
      </c>
      <c r="C41" s="3">
        <v>10826</v>
      </c>
      <c r="D41" s="4" t="s">
        <v>5</v>
      </c>
      <c r="E41" s="6">
        <v>45500000</v>
      </c>
      <c r="F41" s="7" t="s">
        <v>10</v>
      </c>
      <c r="G41" s="8" t="s">
        <v>13</v>
      </c>
      <c r="H41" s="4" t="s">
        <v>0</v>
      </c>
      <c r="I41" s="3">
        <v>12326</v>
      </c>
      <c r="J41" s="4" t="s">
        <v>5</v>
      </c>
      <c r="K41" s="11">
        <v>32000000</v>
      </c>
      <c r="L41" s="11"/>
      <c r="M41" s="12" t="s">
        <v>183</v>
      </c>
    </row>
    <row r="42" spans="2:13" ht="27.75" customHeight="1" x14ac:dyDescent="0.25">
      <c r="B42" s="1" t="s">
        <v>0</v>
      </c>
      <c r="C42" s="3">
        <v>10926</v>
      </c>
      <c r="D42" s="4" t="s">
        <v>5</v>
      </c>
      <c r="E42" s="6">
        <v>52500000</v>
      </c>
      <c r="F42" s="7" t="s">
        <v>10</v>
      </c>
      <c r="G42" s="8" t="s">
        <v>13</v>
      </c>
      <c r="H42" s="4" t="s">
        <v>0</v>
      </c>
      <c r="I42" s="3">
        <v>12626</v>
      </c>
      <c r="J42" s="4" t="s">
        <v>5</v>
      </c>
      <c r="K42" s="11">
        <v>69126666</v>
      </c>
      <c r="L42" s="11"/>
      <c r="M42" s="12" t="s">
        <v>182</v>
      </c>
    </row>
    <row r="43" spans="2:13" ht="27.75" customHeight="1" x14ac:dyDescent="0.25">
      <c r="B43" s="1" t="s">
        <v>0</v>
      </c>
      <c r="C43" s="3">
        <v>11026</v>
      </c>
      <c r="D43" s="4" t="s">
        <v>5</v>
      </c>
      <c r="E43" s="6">
        <v>46000000</v>
      </c>
      <c r="F43" s="7" t="s">
        <v>10</v>
      </c>
      <c r="G43" s="8" t="s">
        <v>19</v>
      </c>
      <c r="H43" s="4" t="s">
        <v>0</v>
      </c>
      <c r="I43" s="3">
        <v>12826</v>
      </c>
      <c r="J43" s="4" t="s">
        <v>5</v>
      </c>
      <c r="K43" s="11">
        <v>50000000</v>
      </c>
      <c r="L43" s="11"/>
      <c r="M43" s="12" t="s">
        <v>184</v>
      </c>
    </row>
    <row r="44" spans="2:13" ht="27.75" customHeight="1" x14ac:dyDescent="0.25">
      <c r="B44" s="1" t="s">
        <v>0</v>
      </c>
      <c r="C44" s="3">
        <v>11126</v>
      </c>
      <c r="D44" s="4" t="s">
        <v>5</v>
      </c>
      <c r="E44" s="6">
        <v>12700000</v>
      </c>
      <c r="F44" s="7" t="s">
        <v>10</v>
      </c>
      <c r="G44" s="8" t="s">
        <v>20</v>
      </c>
      <c r="H44" s="4" t="s">
        <v>0</v>
      </c>
      <c r="I44" s="3">
        <v>12926</v>
      </c>
      <c r="J44" s="4" t="s">
        <v>5</v>
      </c>
      <c r="K44" s="11">
        <v>22000000</v>
      </c>
      <c r="L44" s="11"/>
      <c r="M44" s="12" t="s">
        <v>182</v>
      </c>
    </row>
    <row r="45" spans="2:13" ht="27.75" customHeight="1" x14ac:dyDescent="0.25">
      <c r="B45" s="1" t="s">
        <v>0</v>
      </c>
      <c r="C45" s="3">
        <v>11226</v>
      </c>
      <c r="D45" s="4" t="s">
        <v>5</v>
      </c>
      <c r="E45" s="6">
        <v>51500000</v>
      </c>
      <c r="F45" s="7" t="s">
        <v>10</v>
      </c>
      <c r="G45" s="8" t="s">
        <v>18</v>
      </c>
      <c r="H45" s="4" t="s">
        <v>0</v>
      </c>
      <c r="I45" s="3">
        <v>13026</v>
      </c>
      <c r="J45" s="4" t="s">
        <v>5</v>
      </c>
      <c r="K45" s="11">
        <v>30000000</v>
      </c>
      <c r="L45" s="11"/>
      <c r="M45" s="12" t="s">
        <v>185</v>
      </c>
    </row>
    <row r="46" spans="2:13" ht="27.75" customHeight="1" x14ac:dyDescent="0.25">
      <c r="B46" s="1" t="s">
        <v>0</v>
      </c>
      <c r="C46" s="3">
        <v>11326</v>
      </c>
      <c r="D46" s="4" t="s">
        <v>5</v>
      </c>
      <c r="E46" s="6">
        <v>44500000</v>
      </c>
      <c r="F46" s="7" t="s">
        <v>10</v>
      </c>
      <c r="G46" s="8" t="s">
        <v>18</v>
      </c>
      <c r="H46" s="4" t="s">
        <v>0</v>
      </c>
      <c r="I46" s="3">
        <v>13126</v>
      </c>
      <c r="J46" s="4" t="s">
        <v>5</v>
      </c>
      <c r="K46" s="11">
        <v>31250000</v>
      </c>
      <c r="L46" s="11"/>
      <c r="M46" s="12" t="s">
        <v>186</v>
      </c>
    </row>
    <row r="47" spans="2:13" ht="27.75" customHeight="1" x14ac:dyDescent="0.25">
      <c r="B47" s="1" t="s">
        <v>0</v>
      </c>
      <c r="C47" s="3">
        <v>11426</v>
      </c>
      <c r="D47" s="4" t="s">
        <v>5</v>
      </c>
      <c r="E47" s="6">
        <v>37100000</v>
      </c>
      <c r="F47" s="7" t="s">
        <v>10</v>
      </c>
      <c r="G47" s="8" t="s">
        <v>18</v>
      </c>
      <c r="H47" s="4" t="s">
        <v>0</v>
      </c>
      <c r="I47" s="3">
        <v>13226</v>
      </c>
      <c r="J47" s="4" t="s">
        <v>5</v>
      </c>
      <c r="K47" s="11">
        <v>29400000</v>
      </c>
      <c r="L47" s="11"/>
      <c r="M47" s="12" t="s">
        <v>175</v>
      </c>
    </row>
    <row r="48" spans="2:13" ht="27.75" customHeight="1" x14ac:dyDescent="0.25">
      <c r="B48" s="1" t="s">
        <v>0</v>
      </c>
      <c r="C48" s="3">
        <v>11526</v>
      </c>
      <c r="D48" s="4" t="s">
        <v>5</v>
      </c>
      <c r="E48" s="6">
        <v>3900000</v>
      </c>
      <c r="F48" s="7" t="s">
        <v>10</v>
      </c>
      <c r="G48" s="8" t="s">
        <v>21</v>
      </c>
      <c r="H48" s="4" t="s">
        <v>0</v>
      </c>
      <c r="I48" s="3">
        <v>13326</v>
      </c>
      <c r="J48" s="4" t="s">
        <v>5</v>
      </c>
      <c r="K48" s="11">
        <v>26250000</v>
      </c>
      <c r="L48" s="11"/>
      <c r="M48" s="12" t="s">
        <v>175</v>
      </c>
    </row>
    <row r="49" spans="2:13" ht="27.75" customHeight="1" x14ac:dyDescent="0.25">
      <c r="B49" s="1" t="s">
        <v>0</v>
      </c>
      <c r="C49" s="3">
        <v>11626</v>
      </c>
      <c r="D49" s="4" t="s">
        <v>5</v>
      </c>
      <c r="E49" s="6">
        <v>8300000</v>
      </c>
      <c r="F49" s="7" t="s">
        <v>10</v>
      </c>
      <c r="G49" s="8" t="s">
        <v>21</v>
      </c>
      <c r="H49" s="4" t="s">
        <v>0</v>
      </c>
      <c r="I49" s="3">
        <v>13426</v>
      </c>
      <c r="J49" s="4" t="s">
        <v>5</v>
      </c>
      <c r="K49" s="11">
        <v>3900000</v>
      </c>
      <c r="L49" s="11"/>
      <c r="M49" s="12" t="s">
        <v>187</v>
      </c>
    </row>
    <row r="50" spans="2:13" ht="27.75" customHeight="1" x14ac:dyDescent="0.25">
      <c r="B50" s="1" t="s">
        <v>0</v>
      </c>
      <c r="C50" s="3">
        <v>11726</v>
      </c>
      <c r="D50" s="4" t="s">
        <v>5</v>
      </c>
      <c r="E50" s="6">
        <v>38000000</v>
      </c>
      <c r="F50" s="7" t="s">
        <v>10</v>
      </c>
      <c r="G50" s="8" t="s">
        <v>22</v>
      </c>
      <c r="H50" s="4" t="s">
        <v>0</v>
      </c>
      <c r="I50" s="3">
        <v>13626</v>
      </c>
      <c r="J50" s="4" t="s">
        <v>5</v>
      </c>
      <c r="K50" s="11">
        <v>95950000</v>
      </c>
      <c r="L50" s="11"/>
      <c r="M50" s="12" t="s">
        <v>188</v>
      </c>
    </row>
    <row r="51" spans="2:13" ht="27.75" customHeight="1" x14ac:dyDescent="0.25">
      <c r="B51" s="1" t="s">
        <v>0</v>
      </c>
      <c r="C51" s="3">
        <v>11826</v>
      </c>
      <c r="D51" s="4" t="s">
        <v>5</v>
      </c>
      <c r="E51" s="6">
        <v>10000000</v>
      </c>
      <c r="F51" s="7" t="s">
        <v>10</v>
      </c>
      <c r="G51" s="8" t="s">
        <v>23</v>
      </c>
      <c r="H51" s="4" t="s">
        <v>0</v>
      </c>
      <c r="I51" s="3">
        <v>13826</v>
      </c>
      <c r="J51" s="4" t="s">
        <v>5</v>
      </c>
      <c r="K51" s="11">
        <v>8300000</v>
      </c>
      <c r="L51" s="11"/>
      <c r="M51" s="12" t="s">
        <v>187</v>
      </c>
    </row>
    <row r="52" spans="2:13" ht="27.75" customHeight="1" x14ac:dyDescent="0.25">
      <c r="B52" s="1" t="s">
        <v>0</v>
      </c>
      <c r="C52" s="3">
        <v>23126</v>
      </c>
      <c r="D52" s="4" t="s">
        <v>5</v>
      </c>
      <c r="E52" s="6">
        <v>98306666</v>
      </c>
      <c r="F52" s="6">
        <v>2356666</v>
      </c>
      <c r="G52" s="8" t="s">
        <v>21</v>
      </c>
      <c r="H52" s="4" t="s">
        <v>0</v>
      </c>
      <c r="I52" s="3">
        <v>14126</v>
      </c>
      <c r="J52" s="4" t="s">
        <v>5</v>
      </c>
      <c r="K52" s="11">
        <v>12600000</v>
      </c>
      <c r="L52" s="11"/>
      <c r="M52" s="12" t="s">
        <v>188</v>
      </c>
    </row>
    <row r="53" spans="2:13" ht="27.75" customHeight="1" x14ac:dyDescent="0.25">
      <c r="B53" s="1" t="s">
        <v>0</v>
      </c>
      <c r="C53" s="3">
        <v>23226</v>
      </c>
      <c r="D53" s="4" t="s">
        <v>5</v>
      </c>
      <c r="E53" s="6">
        <v>13293333</v>
      </c>
      <c r="F53" s="6">
        <v>2193333</v>
      </c>
      <c r="G53" s="8" t="s">
        <v>21</v>
      </c>
      <c r="H53" s="4" t="s">
        <v>0</v>
      </c>
      <c r="I53" s="3">
        <v>14726</v>
      </c>
      <c r="J53" s="4" t="s">
        <v>5</v>
      </c>
      <c r="K53" s="11">
        <v>35000000</v>
      </c>
      <c r="L53" s="11"/>
      <c r="M53" s="12" t="s">
        <v>183</v>
      </c>
    </row>
    <row r="54" spans="2:13" ht="27.75" customHeight="1" x14ac:dyDescent="0.25">
      <c r="B54" s="1" t="s">
        <v>0</v>
      </c>
      <c r="C54" s="3">
        <v>23326</v>
      </c>
      <c r="D54" s="4" t="s">
        <v>5</v>
      </c>
      <c r="E54" s="6">
        <v>44000000</v>
      </c>
      <c r="F54" s="7" t="s">
        <v>10</v>
      </c>
      <c r="G54" s="8" t="s">
        <v>24</v>
      </c>
      <c r="H54" s="4" t="s">
        <v>0</v>
      </c>
      <c r="I54" s="3">
        <v>15626</v>
      </c>
      <c r="J54" s="4" t="s">
        <v>5</v>
      </c>
      <c r="K54" s="11">
        <v>63250000</v>
      </c>
      <c r="L54" s="11"/>
      <c r="M54" s="12" t="s">
        <v>189</v>
      </c>
    </row>
    <row r="55" spans="2:13" ht="27.75" customHeight="1" x14ac:dyDescent="0.25">
      <c r="B55" s="1" t="s">
        <v>0</v>
      </c>
      <c r="C55" s="3">
        <v>23426</v>
      </c>
      <c r="D55" s="4" t="s">
        <v>5</v>
      </c>
      <c r="E55" s="6">
        <v>32000000</v>
      </c>
      <c r="F55" s="7" t="s">
        <v>10</v>
      </c>
      <c r="G55" s="8" t="s">
        <v>24</v>
      </c>
      <c r="H55" s="4" t="s">
        <v>0</v>
      </c>
      <c r="I55" s="3">
        <v>15726</v>
      </c>
      <c r="J55" s="4" t="s">
        <v>5</v>
      </c>
      <c r="K55" s="11">
        <v>52000000</v>
      </c>
      <c r="L55" s="11"/>
      <c r="M55" s="12" t="s">
        <v>185</v>
      </c>
    </row>
    <row r="56" spans="2:13" ht="27.75" customHeight="1" x14ac:dyDescent="0.25">
      <c r="B56" s="1" t="s">
        <v>0</v>
      </c>
      <c r="C56" s="3">
        <v>23526</v>
      </c>
      <c r="D56" s="4" t="s">
        <v>5</v>
      </c>
      <c r="E56" s="6">
        <v>32000000</v>
      </c>
      <c r="F56" s="7" t="s">
        <v>10</v>
      </c>
      <c r="G56" s="8" t="s">
        <v>13</v>
      </c>
      <c r="H56" s="4" t="s">
        <v>0</v>
      </c>
      <c r="I56" s="3">
        <v>15826</v>
      </c>
      <c r="J56" s="4" t="s">
        <v>5</v>
      </c>
      <c r="K56" s="11">
        <v>32000000</v>
      </c>
      <c r="L56" s="11"/>
      <c r="M56" s="12" t="s">
        <v>185</v>
      </c>
    </row>
    <row r="57" spans="2:13" ht="27.75" customHeight="1" x14ac:dyDescent="0.25">
      <c r="B57" s="1" t="s">
        <v>0</v>
      </c>
      <c r="C57" s="3">
        <v>23626</v>
      </c>
      <c r="D57" s="4" t="s">
        <v>5</v>
      </c>
      <c r="E57" s="6">
        <v>12000000</v>
      </c>
      <c r="F57" s="7" t="s">
        <v>10</v>
      </c>
      <c r="G57" s="8" t="s">
        <v>13</v>
      </c>
      <c r="H57" s="4" t="s">
        <v>0</v>
      </c>
      <c r="I57" s="3">
        <v>15926</v>
      </c>
      <c r="J57" s="4" t="s">
        <v>5</v>
      </c>
      <c r="K57" s="11">
        <v>8000000</v>
      </c>
      <c r="L57" s="11"/>
      <c r="M57" s="12" t="s">
        <v>190</v>
      </c>
    </row>
    <row r="58" spans="2:13" ht="27.75" customHeight="1" x14ac:dyDescent="0.25">
      <c r="B58" s="1" t="s">
        <v>0</v>
      </c>
      <c r="C58" s="3">
        <v>23726</v>
      </c>
      <c r="D58" s="4" t="s">
        <v>5</v>
      </c>
      <c r="E58" s="6">
        <v>23000000</v>
      </c>
      <c r="F58" s="7" t="s">
        <v>10</v>
      </c>
      <c r="G58" s="8" t="s">
        <v>13</v>
      </c>
      <c r="H58" s="4" t="s">
        <v>0</v>
      </c>
      <c r="I58" s="3">
        <v>16026</v>
      </c>
      <c r="J58" s="4" t="s">
        <v>5</v>
      </c>
      <c r="K58" s="11">
        <v>45000000</v>
      </c>
      <c r="L58" s="11"/>
      <c r="M58" s="12" t="s">
        <v>191</v>
      </c>
    </row>
    <row r="59" spans="2:13" ht="27.75" customHeight="1" x14ac:dyDescent="0.25">
      <c r="B59" s="1" t="s">
        <v>0</v>
      </c>
      <c r="C59" s="3">
        <v>23826</v>
      </c>
      <c r="D59" s="4" t="s">
        <v>5</v>
      </c>
      <c r="E59" s="6">
        <v>52000000</v>
      </c>
      <c r="F59" s="7" t="s">
        <v>10</v>
      </c>
      <c r="G59" s="8" t="s">
        <v>13</v>
      </c>
      <c r="H59" s="4" t="s">
        <v>0</v>
      </c>
      <c r="I59" s="3">
        <v>16126</v>
      </c>
      <c r="J59" s="4" t="s">
        <v>5</v>
      </c>
      <c r="K59" s="11">
        <v>37550000</v>
      </c>
      <c r="L59" s="11"/>
      <c r="M59" s="12" t="s">
        <v>192</v>
      </c>
    </row>
    <row r="60" spans="2:13" ht="27.75" customHeight="1" x14ac:dyDescent="0.25">
      <c r="B60" s="1" t="s">
        <v>0</v>
      </c>
      <c r="C60" s="3">
        <v>23926</v>
      </c>
      <c r="D60" s="4" t="s">
        <v>5</v>
      </c>
      <c r="E60" s="6">
        <v>30000000</v>
      </c>
      <c r="F60" s="7" t="s">
        <v>10</v>
      </c>
      <c r="G60" s="8" t="s">
        <v>13</v>
      </c>
      <c r="H60" s="4" t="s">
        <v>0</v>
      </c>
      <c r="I60" s="3">
        <v>16326</v>
      </c>
      <c r="J60" s="4" t="s">
        <v>5</v>
      </c>
      <c r="K60" s="11">
        <v>55136735</v>
      </c>
      <c r="L60" s="11"/>
      <c r="M60" s="12" t="s">
        <v>193</v>
      </c>
    </row>
    <row r="61" spans="2:13" ht="27.75" customHeight="1" x14ac:dyDescent="0.25">
      <c r="B61" s="1" t="s">
        <v>0</v>
      </c>
      <c r="C61" s="3">
        <v>24026</v>
      </c>
      <c r="D61" s="4" t="s">
        <v>5</v>
      </c>
      <c r="E61" s="6">
        <v>32000000</v>
      </c>
      <c r="F61" s="7" t="s">
        <v>10</v>
      </c>
      <c r="G61" s="8" t="s">
        <v>13</v>
      </c>
      <c r="H61" s="4" t="s">
        <v>0</v>
      </c>
      <c r="I61" s="3">
        <v>16626</v>
      </c>
      <c r="J61" s="4" t="s">
        <v>5</v>
      </c>
      <c r="K61" s="11">
        <v>28000000</v>
      </c>
      <c r="L61" s="11"/>
      <c r="M61" s="12" t="s">
        <v>183</v>
      </c>
    </row>
    <row r="62" spans="2:13" ht="27.75" customHeight="1" x14ac:dyDescent="0.25">
      <c r="B62" s="1" t="s">
        <v>0</v>
      </c>
      <c r="C62" s="3">
        <v>24126</v>
      </c>
      <c r="D62" s="4" t="s">
        <v>5</v>
      </c>
      <c r="E62" s="6">
        <v>44000000</v>
      </c>
      <c r="F62" s="7" t="s">
        <v>10</v>
      </c>
      <c r="G62" s="8" t="s">
        <v>13</v>
      </c>
      <c r="H62" s="4" t="s">
        <v>0</v>
      </c>
      <c r="I62" s="3">
        <v>17126</v>
      </c>
      <c r="J62" s="4" t="s">
        <v>5</v>
      </c>
      <c r="K62" s="11">
        <v>80000000</v>
      </c>
      <c r="L62" s="11"/>
      <c r="M62" s="12" t="s">
        <v>194</v>
      </c>
    </row>
    <row r="63" spans="2:13" ht="27.75" customHeight="1" x14ac:dyDescent="0.25">
      <c r="B63" s="1" t="s">
        <v>0</v>
      </c>
      <c r="C63" s="3">
        <v>25026</v>
      </c>
      <c r="D63" s="4" t="s">
        <v>5</v>
      </c>
      <c r="E63" s="6">
        <v>149500000</v>
      </c>
      <c r="F63" s="7" t="s">
        <v>10</v>
      </c>
      <c r="G63" s="8" t="s">
        <v>25</v>
      </c>
      <c r="H63" s="4" t="s">
        <v>0</v>
      </c>
      <c r="I63" s="3">
        <v>17226</v>
      </c>
      <c r="J63" s="4" t="s">
        <v>5</v>
      </c>
      <c r="K63" s="11">
        <v>80000000</v>
      </c>
      <c r="L63" s="11"/>
      <c r="M63" s="12" t="s">
        <v>195</v>
      </c>
    </row>
    <row r="64" spans="2:13" ht="27.75" customHeight="1" x14ac:dyDescent="0.25">
      <c r="B64" s="1" t="s">
        <v>0</v>
      </c>
      <c r="C64" s="3">
        <v>25126</v>
      </c>
      <c r="D64" s="4" t="s">
        <v>5</v>
      </c>
      <c r="E64" s="6">
        <v>8000000</v>
      </c>
      <c r="F64" s="7" t="s">
        <v>10</v>
      </c>
      <c r="G64" s="8" t="s">
        <v>26</v>
      </c>
      <c r="H64" s="4" t="s">
        <v>0</v>
      </c>
      <c r="I64" s="3">
        <v>17326</v>
      </c>
      <c r="J64" s="4" t="s">
        <v>5</v>
      </c>
      <c r="K64" s="11">
        <v>45500000</v>
      </c>
      <c r="L64" s="11"/>
      <c r="M64" s="12" t="s">
        <v>183</v>
      </c>
    </row>
    <row r="65" spans="2:13" ht="27.75" customHeight="1" x14ac:dyDescent="0.25">
      <c r="B65" s="1" t="s">
        <v>0</v>
      </c>
      <c r="C65" s="3">
        <v>25226</v>
      </c>
      <c r="D65" s="4" t="s">
        <v>5</v>
      </c>
      <c r="E65" s="6">
        <v>32200000</v>
      </c>
      <c r="F65" s="7" t="s">
        <v>10</v>
      </c>
      <c r="G65" s="8" t="s">
        <v>27</v>
      </c>
      <c r="H65" s="4" t="s">
        <v>0</v>
      </c>
      <c r="I65" s="3">
        <v>17426</v>
      </c>
      <c r="J65" s="4" t="s">
        <v>5</v>
      </c>
      <c r="K65" s="11">
        <v>44000000</v>
      </c>
      <c r="L65" s="11"/>
      <c r="M65" s="12" t="s">
        <v>183</v>
      </c>
    </row>
    <row r="66" spans="2:13" ht="27.75" customHeight="1" x14ac:dyDescent="0.25">
      <c r="B66" s="1" t="s">
        <v>0</v>
      </c>
      <c r="C66" s="3">
        <v>25326</v>
      </c>
      <c r="D66" s="4" t="s">
        <v>5</v>
      </c>
      <c r="E66" s="6">
        <v>12600000</v>
      </c>
      <c r="F66" s="7" t="s">
        <v>10</v>
      </c>
      <c r="G66" s="8" t="s">
        <v>28</v>
      </c>
      <c r="H66" s="4" t="s">
        <v>0</v>
      </c>
      <c r="I66" s="3">
        <v>17526</v>
      </c>
      <c r="J66" s="4" t="s">
        <v>5</v>
      </c>
      <c r="K66" s="11">
        <v>32000000</v>
      </c>
      <c r="L66" s="11"/>
      <c r="M66" s="12" t="s">
        <v>183</v>
      </c>
    </row>
    <row r="67" spans="2:13" ht="27.75" customHeight="1" x14ac:dyDescent="0.25">
      <c r="B67" s="1" t="s">
        <v>0</v>
      </c>
      <c r="C67" s="3">
        <v>25426</v>
      </c>
      <c r="D67" s="4" t="s">
        <v>5</v>
      </c>
      <c r="E67" s="6">
        <v>27900000</v>
      </c>
      <c r="F67" s="7" t="s">
        <v>10</v>
      </c>
      <c r="G67" s="8" t="s">
        <v>29</v>
      </c>
      <c r="H67" s="4" t="s">
        <v>0</v>
      </c>
      <c r="I67" s="3">
        <v>17626</v>
      </c>
      <c r="J67" s="4" t="s">
        <v>5</v>
      </c>
      <c r="K67" s="11">
        <v>73500000</v>
      </c>
      <c r="L67" s="11"/>
      <c r="M67" s="12" t="s">
        <v>196</v>
      </c>
    </row>
    <row r="68" spans="2:13" ht="27.75" customHeight="1" x14ac:dyDescent="0.25">
      <c r="B68" s="1" t="s">
        <v>0</v>
      </c>
      <c r="C68" s="3">
        <v>25526</v>
      </c>
      <c r="D68" s="4" t="s">
        <v>5</v>
      </c>
      <c r="E68" s="6">
        <v>69126666</v>
      </c>
      <c r="F68" s="7" t="s">
        <v>10</v>
      </c>
      <c r="G68" s="8" t="s">
        <v>29</v>
      </c>
      <c r="H68" s="4" t="s">
        <v>0</v>
      </c>
      <c r="I68" s="3">
        <v>19726</v>
      </c>
      <c r="J68" s="4" t="s">
        <v>6</v>
      </c>
      <c r="K68" s="11">
        <v>2333081833</v>
      </c>
      <c r="L68" s="11"/>
      <c r="M68" s="12" t="s">
        <v>34</v>
      </c>
    </row>
    <row r="69" spans="2:13" ht="27.75" customHeight="1" x14ac:dyDescent="0.25">
      <c r="B69" s="1" t="s">
        <v>0</v>
      </c>
      <c r="C69" s="3">
        <v>25626</v>
      </c>
      <c r="D69" s="4" t="s">
        <v>5</v>
      </c>
      <c r="E69" s="6">
        <v>57190000</v>
      </c>
      <c r="F69" s="7" t="s">
        <v>10</v>
      </c>
      <c r="G69" s="8" t="s">
        <v>29</v>
      </c>
      <c r="H69" s="4" t="s">
        <v>0</v>
      </c>
      <c r="I69" s="3">
        <v>19826</v>
      </c>
      <c r="J69" s="4" t="s">
        <v>6</v>
      </c>
      <c r="K69" s="11">
        <v>7609367381</v>
      </c>
      <c r="L69" s="11"/>
      <c r="M69" s="12" t="s">
        <v>35</v>
      </c>
    </row>
    <row r="70" spans="2:13" ht="27.75" customHeight="1" x14ac:dyDescent="0.25">
      <c r="B70" s="1" t="s">
        <v>0</v>
      </c>
      <c r="C70" s="3">
        <v>25726</v>
      </c>
      <c r="D70" s="4" t="s">
        <v>5</v>
      </c>
      <c r="E70" s="6">
        <v>22000000</v>
      </c>
      <c r="F70" s="7" t="s">
        <v>10</v>
      </c>
      <c r="G70" s="8" t="s">
        <v>29</v>
      </c>
      <c r="H70" s="4" t="s">
        <v>0</v>
      </c>
      <c r="I70" s="3">
        <v>19926</v>
      </c>
      <c r="J70" s="4" t="s">
        <v>6</v>
      </c>
      <c r="K70" s="11">
        <v>16762059140</v>
      </c>
      <c r="L70" s="11"/>
      <c r="M70" s="12" t="s">
        <v>36</v>
      </c>
    </row>
    <row r="71" spans="2:13" ht="27.75" customHeight="1" x14ac:dyDescent="0.25">
      <c r="B71" s="1" t="s">
        <v>0</v>
      </c>
      <c r="C71" s="3">
        <v>25826</v>
      </c>
      <c r="D71" s="4" t="s">
        <v>5</v>
      </c>
      <c r="E71" s="6">
        <v>4946600</v>
      </c>
      <c r="F71" s="7" t="s">
        <v>10</v>
      </c>
      <c r="G71" s="8" t="s">
        <v>30</v>
      </c>
      <c r="H71" s="4" t="s">
        <v>0</v>
      </c>
      <c r="I71" s="3">
        <v>20026</v>
      </c>
      <c r="J71" s="4" t="s">
        <v>6</v>
      </c>
      <c r="K71" s="11">
        <v>5619438319</v>
      </c>
      <c r="L71" s="11"/>
      <c r="M71" s="12" t="s">
        <v>37</v>
      </c>
    </row>
    <row r="72" spans="2:13" ht="27.75" customHeight="1" x14ac:dyDescent="0.25">
      <c r="B72" s="1" t="s">
        <v>0</v>
      </c>
      <c r="C72" s="3">
        <v>25926</v>
      </c>
      <c r="D72" s="4" t="s">
        <v>5</v>
      </c>
      <c r="E72" s="6">
        <v>10000000</v>
      </c>
      <c r="F72" s="7" t="s">
        <v>10</v>
      </c>
      <c r="G72" s="8" t="s">
        <v>30</v>
      </c>
      <c r="H72" s="4" t="s">
        <v>0</v>
      </c>
      <c r="I72" s="3">
        <v>20126</v>
      </c>
      <c r="J72" s="4" t="s">
        <v>6</v>
      </c>
      <c r="K72" s="11">
        <v>14838952242</v>
      </c>
      <c r="L72" s="11"/>
      <c r="M72" s="12" t="s">
        <v>38</v>
      </c>
    </row>
    <row r="73" spans="2:13" ht="27.75" customHeight="1" x14ac:dyDescent="0.25">
      <c r="B73" s="1" t="s">
        <v>0</v>
      </c>
      <c r="C73" s="3">
        <v>26026</v>
      </c>
      <c r="D73" s="4" t="s">
        <v>5</v>
      </c>
      <c r="E73" s="6">
        <v>7600000</v>
      </c>
      <c r="F73" s="7" t="s">
        <v>10</v>
      </c>
      <c r="G73" s="8" t="s">
        <v>30</v>
      </c>
      <c r="H73" s="4" t="s">
        <v>0</v>
      </c>
      <c r="I73" s="3">
        <v>20226</v>
      </c>
      <c r="J73" s="4" t="s">
        <v>6</v>
      </c>
      <c r="K73" s="11">
        <v>6531022884</v>
      </c>
      <c r="L73" s="11"/>
      <c r="M73" s="12" t="s">
        <v>39</v>
      </c>
    </row>
    <row r="74" spans="2:13" ht="27.75" customHeight="1" x14ac:dyDescent="0.25">
      <c r="B74" s="1" t="s">
        <v>0</v>
      </c>
      <c r="C74" s="3">
        <v>26126</v>
      </c>
      <c r="D74" s="4" t="s">
        <v>5</v>
      </c>
      <c r="E74" s="6">
        <v>14000000</v>
      </c>
      <c r="F74" s="7" t="s">
        <v>10</v>
      </c>
      <c r="G74" s="8" t="s">
        <v>29</v>
      </c>
      <c r="H74" s="4" t="s">
        <v>0</v>
      </c>
      <c r="I74" s="3">
        <v>20326</v>
      </c>
      <c r="J74" s="4" t="s">
        <v>6</v>
      </c>
      <c r="K74" s="11">
        <v>2576224206</v>
      </c>
      <c r="L74" s="11"/>
      <c r="M74" s="12" t="s">
        <v>40</v>
      </c>
    </row>
    <row r="75" spans="2:13" ht="27.75" customHeight="1" x14ac:dyDescent="0.25">
      <c r="B75" s="1" t="s">
        <v>0</v>
      </c>
      <c r="C75" s="3">
        <v>26226</v>
      </c>
      <c r="D75" s="4" t="s">
        <v>5</v>
      </c>
      <c r="E75" s="6">
        <v>50000000</v>
      </c>
      <c r="F75" s="7" t="s">
        <v>10</v>
      </c>
      <c r="G75" s="8" t="s">
        <v>29</v>
      </c>
      <c r="H75" s="4" t="s">
        <v>0</v>
      </c>
      <c r="I75" s="3">
        <v>20426</v>
      </c>
      <c r="J75" s="4" t="s">
        <v>6</v>
      </c>
      <c r="K75" s="11">
        <v>1089415759</v>
      </c>
      <c r="L75" s="11"/>
      <c r="M75" s="12" t="s">
        <v>41</v>
      </c>
    </row>
    <row r="76" spans="2:13" ht="27.75" customHeight="1" x14ac:dyDescent="0.25">
      <c r="B76" s="1" t="s">
        <v>0</v>
      </c>
      <c r="C76" s="3">
        <v>26326</v>
      </c>
      <c r="D76" s="4" t="s">
        <v>5</v>
      </c>
      <c r="E76" s="6">
        <v>52000000</v>
      </c>
      <c r="F76" s="7" t="s">
        <v>10</v>
      </c>
      <c r="G76" s="8" t="s">
        <v>24</v>
      </c>
      <c r="H76" s="4" t="s">
        <v>0</v>
      </c>
      <c r="I76" s="3">
        <v>20526</v>
      </c>
      <c r="J76" s="4" t="s">
        <v>6</v>
      </c>
      <c r="K76" s="11">
        <v>1200866334</v>
      </c>
      <c r="L76" s="11"/>
      <c r="M76" s="12" t="s">
        <v>42</v>
      </c>
    </row>
    <row r="77" spans="2:13" ht="27.75" customHeight="1" x14ac:dyDescent="0.25">
      <c r="B77" s="1" t="s">
        <v>0</v>
      </c>
      <c r="C77" s="3">
        <v>27326</v>
      </c>
      <c r="D77" s="4" t="s">
        <v>5</v>
      </c>
      <c r="E77" s="6">
        <v>63250000</v>
      </c>
      <c r="F77" s="7" t="s">
        <v>10</v>
      </c>
      <c r="G77" s="8" t="s">
        <v>31</v>
      </c>
      <c r="H77" s="4" t="s">
        <v>0</v>
      </c>
      <c r="I77" s="3">
        <v>20626</v>
      </c>
      <c r="J77" s="4" t="s">
        <v>6</v>
      </c>
      <c r="K77" s="11">
        <v>15034142748</v>
      </c>
      <c r="L77" s="11"/>
      <c r="M77" s="12" t="s">
        <v>204</v>
      </c>
    </row>
    <row r="78" spans="2:13" ht="27.75" customHeight="1" x14ac:dyDescent="0.25">
      <c r="B78" s="1" t="s">
        <v>0</v>
      </c>
      <c r="C78" s="3">
        <v>27526</v>
      </c>
      <c r="D78" s="4" t="s">
        <v>5</v>
      </c>
      <c r="E78" s="6">
        <v>21000000</v>
      </c>
      <c r="F78" s="7" t="s">
        <v>10</v>
      </c>
      <c r="G78" s="8" t="s">
        <v>32</v>
      </c>
      <c r="H78" s="4" t="s">
        <v>0</v>
      </c>
      <c r="I78" s="3">
        <v>20726</v>
      </c>
      <c r="J78" s="4" t="s">
        <v>6</v>
      </c>
      <c r="K78" s="11">
        <v>6009248094</v>
      </c>
      <c r="L78" s="11"/>
      <c r="M78" s="12" t="s">
        <v>44</v>
      </c>
    </row>
    <row r="79" spans="2:13" ht="27.75" customHeight="1" x14ac:dyDescent="0.25">
      <c r="B79" s="1" t="s">
        <v>0</v>
      </c>
      <c r="C79" s="3">
        <v>27626</v>
      </c>
      <c r="D79" s="4" t="s">
        <v>5</v>
      </c>
      <c r="E79" s="6">
        <v>120000000</v>
      </c>
      <c r="F79" s="6">
        <v>111908399</v>
      </c>
      <c r="G79" s="8" t="s">
        <v>33</v>
      </c>
      <c r="H79" s="4" t="s">
        <v>0</v>
      </c>
      <c r="I79" s="3">
        <v>20826</v>
      </c>
      <c r="J79" s="4" t="s">
        <v>6</v>
      </c>
      <c r="K79" s="11">
        <v>1399355692</v>
      </c>
      <c r="L79" s="11"/>
      <c r="M79" s="12" t="s">
        <v>205</v>
      </c>
    </row>
    <row r="80" spans="2:13" ht="27.75" customHeight="1" x14ac:dyDescent="0.25">
      <c r="B80" s="1" t="s">
        <v>0</v>
      </c>
      <c r="C80" s="3">
        <v>27926</v>
      </c>
      <c r="D80" s="4" t="s">
        <v>6</v>
      </c>
      <c r="E80" s="6">
        <v>2333081833</v>
      </c>
      <c r="F80" s="7" t="s">
        <v>10</v>
      </c>
      <c r="G80" s="8" t="s">
        <v>34</v>
      </c>
      <c r="H80" s="4" t="s">
        <v>0</v>
      </c>
      <c r="I80" s="3">
        <v>20926</v>
      </c>
      <c r="J80" s="4" t="s">
        <v>6</v>
      </c>
      <c r="K80" s="11">
        <v>7439984382</v>
      </c>
      <c r="L80" s="11"/>
      <c r="M80" s="12" t="s">
        <v>46</v>
      </c>
    </row>
    <row r="81" spans="2:13" ht="27.75" customHeight="1" x14ac:dyDescent="0.25">
      <c r="B81" s="1" t="s">
        <v>0</v>
      </c>
      <c r="C81" s="3">
        <v>28026</v>
      </c>
      <c r="D81" s="4" t="s">
        <v>6</v>
      </c>
      <c r="E81" s="6">
        <v>7609367381</v>
      </c>
      <c r="F81" s="7" t="s">
        <v>10</v>
      </c>
      <c r="G81" s="8" t="s">
        <v>35</v>
      </c>
      <c r="H81" s="4" t="s">
        <v>0</v>
      </c>
      <c r="I81" s="3">
        <v>21026</v>
      </c>
      <c r="J81" s="4" t="s">
        <v>6</v>
      </c>
      <c r="K81" s="11">
        <v>3484281535</v>
      </c>
      <c r="L81" s="11"/>
      <c r="M81" s="12" t="s">
        <v>47</v>
      </c>
    </row>
    <row r="82" spans="2:13" ht="27.75" customHeight="1" x14ac:dyDescent="0.25">
      <c r="B82" s="1" t="s">
        <v>0</v>
      </c>
      <c r="C82" s="3">
        <v>28126</v>
      </c>
      <c r="D82" s="4" t="s">
        <v>6</v>
      </c>
      <c r="E82" s="6">
        <v>16762059140</v>
      </c>
      <c r="F82" s="7" t="s">
        <v>10</v>
      </c>
      <c r="G82" s="8" t="s">
        <v>36</v>
      </c>
      <c r="H82" s="4" t="s">
        <v>0</v>
      </c>
      <c r="I82" s="3">
        <v>21126</v>
      </c>
      <c r="J82" s="4" t="s">
        <v>6</v>
      </c>
      <c r="K82" s="11">
        <v>10889484844</v>
      </c>
      <c r="L82" s="11"/>
      <c r="M82" s="12" t="s">
        <v>48</v>
      </c>
    </row>
    <row r="83" spans="2:13" ht="27.75" customHeight="1" x14ac:dyDescent="0.25">
      <c r="B83" s="1" t="s">
        <v>0</v>
      </c>
      <c r="C83" s="3">
        <v>28226</v>
      </c>
      <c r="D83" s="4" t="s">
        <v>6</v>
      </c>
      <c r="E83" s="6">
        <v>5619438319</v>
      </c>
      <c r="F83" s="7" t="s">
        <v>10</v>
      </c>
      <c r="G83" s="8" t="s">
        <v>37</v>
      </c>
      <c r="H83" s="4" t="s">
        <v>0</v>
      </c>
      <c r="I83" s="3">
        <v>21226</v>
      </c>
      <c r="J83" s="4" t="s">
        <v>6</v>
      </c>
      <c r="K83" s="11">
        <v>5001806280</v>
      </c>
      <c r="L83" s="11"/>
      <c r="M83" s="12" t="s">
        <v>49</v>
      </c>
    </row>
    <row r="84" spans="2:13" ht="27.75" customHeight="1" x14ac:dyDescent="0.25">
      <c r="B84" s="1" t="s">
        <v>0</v>
      </c>
      <c r="C84" s="3">
        <v>28326</v>
      </c>
      <c r="D84" s="4" t="s">
        <v>6</v>
      </c>
      <c r="E84" s="6">
        <v>14838952242</v>
      </c>
      <c r="F84" s="7" t="s">
        <v>10</v>
      </c>
      <c r="G84" s="8" t="s">
        <v>38</v>
      </c>
      <c r="H84" s="4" t="s">
        <v>0</v>
      </c>
      <c r="I84" s="3">
        <v>21326</v>
      </c>
      <c r="J84" s="4" t="s">
        <v>6</v>
      </c>
      <c r="K84" s="11">
        <v>4289947682</v>
      </c>
      <c r="L84" s="11"/>
      <c r="M84" s="12" t="s">
        <v>50</v>
      </c>
    </row>
    <row r="85" spans="2:13" ht="27.75" customHeight="1" x14ac:dyDescent="0.25">
      <c r="B85" s="1" t="s">
        <v>0</v>
      </c>
      <c r="C85" s="3">
        <v>28426</v>
      </c>
      <c r="D85" s="4" t="s">
        <v>6</v>
      </c>
      <c r="E85" s="6">
        <v>6531022884</v>
      </c>
      <c r="F85" s="7" t="s">
        <v>10</v>
      </c>
      <c r="G85" s="8" t="s">
        <v>39</v>
      </c>
      <c r="H85" s="4" t="s">
        <v>0</v>
      </c>
      <c r="I85" s="3">
        <v>21426</v>
      </c>
      <c r="J85" s="4" t="s">
        <v>6</v>
      </c>
      <c r="K85" s="11">
        <v>4982095936</v>
      </c>
      <c r="L85" s="11"/>
      <c r="M85" s="12" t="s">
        <v>51</v>
      </c>
    </row>
    <row r="86" spans="2:13" ht="27.75" customHeight="1" x14ac:dyDescent="0.25">
      <c r="B86" s="1" t="s">
        <v>0</v>
      </c>
      <c r="C86" s="3">
        <v>28526</v>
      </c>
      <c r="D86" s="4" t="s">
        <v>6</v>
      </c>
      <c r="E86" s="6">
        <v>2576224206</v>
      </c>
      <c r="F86" s="7" t="s">
        <v>10</v>
      </c>
      <c r="G86" s="8" t="s">
        <v>40</v>
      </c>
      <c r="H86" s="4" t="s">
        <v>0</v>
      </c>
      <c r="I86" s="3">
        <v>21526</v>
      </c>
      <c r="J86" s="4" t="s">
        <v>6</v>
      </c>
      <c r="K86" s="11">
        <v>1925431417</v>
      </c>
      <c r="L86" s="11"/>
      <c r="M86" s="12" t="s">
        <v>52</v>
      </c>
    </row>
    <row r="87" spans="2:13" ht="27.75" customHeight="1" x14ac:dyDescent="0.25">
      <c r="B87" s="1" t="s">
        <v>0</v>
      </c>
      <c r="C87" s="3">
        <v>28626</v>
      </c>
      <c r="D87" s="4" t="s">
        <v>6</v>
      </c>
      <c r="E87" s="6">
        <v>1089415759</v>
      </c>
      <c r="F87" s="7" t="s">
        <v>10</v>
      </c>
      <c r="G87" s="8" t="s">
        <v>41</v>
      </c>
      <c r="H87" s="4" t="s">
        <v>0</v>
      </c>
      <c r="I87" s="3">
        <v>21626</v>
      </c>
      <c r="J87" s="4" t="s">
        <v>6</v>
      </c>
      <c r="K87" s="11">
        <v>1403509253</v>
      </c>
      <c r="L87" s="11"/>
      <c r="M87" s="12" t="s">
        <v>53</v>
      </c>
    </row>
    <row r="88" spans="2:13" ht="27.75" customHeight="1" x14ac:dyDescent="0.25">
      <c r="B88" s="1" t="s">
        <v>0</v>
      </c>
      <c r="C88" s="3">
        <v>28726</v>
      </c>
      <c r="D88" s="4" t="s">
        <v>6</v>
      </c>
      <c r="E88" s="6">
        <v>1200866334</v>
      </c>
      <c r="F88" s="7" t="s">
        <v>10</v>
      </c>
      <c r="G88" s="8" t="s">
        <v>42</v>
      </c>
      <c r="H88" s="4" t="s">
        <v>0</v>
      </c>
      <c r="I88" s="3">
        <v>21726</v>
      </c>
      <c r="J88" s="4" t="s">
        <v>6</v>
      </c>
      <c r="K88" s="11">
        <v>428772741</v>
      </c>
      <c r="L88" s="11"/>
      <c r="M88" s="12" t="s">
        <v>54</v>
      </c>
    </row>
    <row r="89" spans="2:13" ht="27.75" customHeight="1" x14ac:dyDescent="0.25">
      <c r="B89" s="1" t="s">
        <v>0</v>
      </c>
      <c r="C89" s="3">
        <v>28826</v>
      </c>
      <c r="D89" s="4" t="s">
        <v>6</v>
      </c>
      <c r="E89" s="6">
        <v>15034142748</v>
      </c>
      <c r="F89" s="7" t="s">
        <v>10</v>
      </c>
      <c r="G89" s="8" t="s">
        <v>43</v>
      </c>
      <c r="H89" s="4" t="s">
        <v>0</v>
      </c>
      <c r="I89" s="3">
        <v>21826</v>
      </c>
      <c r="J89" s="4" t="s">
        <v>6</v>
      </c>
      <c r="K89" s="11">
        <v>1748819728</v>
      </c>
      <c r="L89" s="11"/>
      <c r="M89" s="12" t="s">
        <v>55</v>
      </c>
    </row>
    <row r="90" spans="2:13" ht="27.75" customHeight="1" x14ac:dyDescent="0.25">
      <c r="B90" s="1" t="s">
        <v>0</v>
      </c>
      <c r="C90" s="3">
        <v>28926</v>
      </c>
      <c r="D90" s="4" t="s">
        <v>6</v>
      </c>
      <c r="E90" s="6">
        <v>6009248094</v>
      </c>
      <c r="F90" s="7" t="s">
        <v>10</v>
      </c>
      <c r="G90" s="8" t="s">
        <v>44</v>
      </c>
      <c r="H90" s="4" t="s">
        <v>0</v>
      </c>
      <c r="I90" s="3">
        <v>21926</v>
      </c>
      <c r="J90" s="4" t="s">
        <v>6</v>
      </c>
      <c r="K90" s="11">
        <v>6215426549</v>
      </c>
      <c r="L90" s="11"/>
      <c r="M90" s="12" t="s">
        <v>56</v>
      </c>
    </row>
    <row r="91" spans="2:13" ht="27.75" customHeight="1" x14ac:dyDescent="0.25">
      <c r="B91" s="1" t="s">
        <v>0</v>
      </c>
      <c r="C91" s="3">
        <v>29026</v>
      </c>
      <c r="D91" s="4" t="s">
        <v>6</v>
      </c>
      <c r="E91" s="6">
        <v>1399355692</v>
      </c>
      <c r="F91" s="7" t="s">
        <v>10</v>
      </c>
      <c r="G91" s="8" t="s">
        <v>45</v>
      </c>
      <c r="H91" s="4" t="s">
        <v>0</v>
      </c>
      <c r="I91" s="3">
        <v>22126</v>
      </c>
      <c r="J91" s="4" t="s">
        <v>5</v>
      </c>
      <c r="K91" s="11">
        <v>23000000</v>
      </c>
      <c r="L91" s="11"/>
      <c r="M91" s="12" t="s">
        <v>183</v>
      </c>
    </row>
    <row r="92" spans="2:13" ht="27.75" customHeight="1" x14ac:dyDescent="0.25">
      <c r="B92" s="1" t="s">
        <v>0</v>
      </c>
      <c r="C92" s="3">
        <v>29126</v>
      </c>
      <c r="D92" s="4" t="s">
        <v>6</v>
      </c>
      <c r="E92" s="6">
        <v>7439984382</v>
      </c>
      <c r="F92" s="7" t="s">
        <v>10</v>
      </c>
      <c r="G92" s="8" t="s">
        <v>46</v>
      </c>
      <c r="H92" s="4" t="s">
        <v>0</v>
      </c>
      <c r="I92" s="3">
        <v>22726</v>
      </c>
      <c r="J92" s="4" t="s">
        <v>6</v>
      </c>
      <c r="K92" s="11">
        <v>2901931474</v>
      </c>
      <c r="L92" s="11"/>
      <c r="M92" s="12" t="s">
        <v>57</v>
      </c>
    </row>
    <row r="93" spans="2:13" ht="27.75" customHeight="1" x14ac:dyDescent="0.25">
      <c r="B93" s="1" t="s">
        <v>0</v>
      </c>
      <c r="C93" s="3">
        <v>29226</v>
      </c>
      <c r="D93" s="4" t="s">
        <v>6</v>
      </c>
      <c r="E93" s="6">
        <v>3484281535</v>
      </c>
      <c r="F93" s="7" t="s">
        <v>10</v>
      </c>
      <c r="G93" s="8" t="s">
        <v>47</v>
      </c>
      <c r="H93" s="4" t="s">
        <v>0</v>
      </c>
      <c r="I93" s="3">
        <v>22826</v>
      </c>
      <c r="J93" s="4" t="s">
        <v>6</v>
      </c>
      <c r="K93" s="11">
        <v>3886678478</v>
      </c>
      <c r="L93" s="11"/>
      <c r="M93" s="12" t="s">
        <v>206</v>
      </c>
    </row>
    <row r="94" spans="2:13" ht="27.75" customHeight="1" x14ac:dyDescent="0.25">
      <c r="B94" s="1" t="s">
        <v>0</v>
      </c>
      <c r="C94" s="3">
        <v>29326</v>
      </c>
      <c r="D94" s="4" t="s">
        <v>6</v>
      </c>
      <c r="E94" s="6">
        <v>10889484844</v>
      </c>
      <c r="F94" s="7" t="s">
        <v>10</v>
      </c>
      <c r="G94" s="8" t="s">
        <v>48</v>
      </c>
      <c r="H94" s="4" t="s">
        <v>0</v>
      </c>
      <c r="I94" s="3">
        <v>23026</v>
      </c>
      <c r="J94" s="4" t="s">
        <v>6</v>
      </c>
      <c r="K94" s="11">
        <v>890643427</v>
      </c>
      <c r="L94" s="11"/>
      <c r="M94" s="12" t="s">
        <v>207</v>
      </c>
    </row>
    <row r="95" spans="2:13" ht="27.75" customHeight="1" x14ac:dyDescent="0.25">
      <c r="B95" s="1" t="s">
        <v>0</v>
      </c>
      <c r="C95" s="3">
        <v>29426</v>
      </c>
      <c r="D95" s="4" t="s">
        <v>6</v>
      </c>
      <c r="E95" s="6">
        <v>5001806280</v>
      </c>
      <c r="F95" s="7" t="s">
        <v>10</v>
      </c>
      <c r="G95" s="8" t="s">
        <v>49</v>
      </c>
      <c r="H95" s="4" t="s">
        <v>0</v>
      </c>
      <c r="I95" s="3">
        <v>23126</v>
      </c>
      <c r="J95" s="4" t="s">
        <v>6</v>
      </c>
      <c r="K95" s="11">
        <v>2521660800</v>
      </c>
      <c r="L95" s="11"/>
      <c r="M95" s="12" t="s">
        <v>60</v>
      </c>
    </row>
    <row r="96" spans="2:13" ht="27.75" customHeight="1" x14ac:dyDescent="0.25">
      <c r="B96" s="1" t="s">
        <v>0</v>
      </c>
      <c r="C96" s="3">
        <v>29526</v>
      </c>
      <c r="D96" s="4" t="s">
        <v>6</v>
      </c>
      <c r="E96" s="6">
        <v>4289947682</v>
      </c>
      <c r="F96" s="7" t="s">
        <v>10</v>
      </c>
      <c r="G96" s="8" t="s">
        <v>50</v>
      </c>
      <c r="H96" s="4" t="s">
        <v>0</v>
      </c>
      <c r="I96" s="3">
        <v>23226</v>
      </c>
      <c r="J96" s="4" t="s">
        <v>6</v>
      </c>
      <c r="K96" s="11">
        <v>1094468712</v>
      </c>
      <c r="L96" s="11"/>
      <c r="M96" s="12" t="s">
        <v>61</v>
      </c>
    </row>
    <row r="97" spans="2:13" ht="27.75" customHeight="1" x14ac:dyDescent="0.25">
      <c r="B97" s="1" t="s">
        <v>0</v>
      </c>
      <c r="C97" s="3">
        <v>29626</v>
      </c>
      <c r="D97" s="4" t="s">
        <v>6</v>
      </c>
      <c r="E97" s="6">
        <v>4982095936</v>
      </c>
      <c r="F97" s="7" t="s">
        <v>10</v>
      </c>
      <c r="G97" s="8" t="s">
        <v>51</v>
      </c>
      <c r="H97" s="4" t="s">
        <v>0</v>
      </c>
      <c r="I97" s="3">
        <v>23326</v>
      </c>
      <c r="J97" s="4" t="s">
        <v>6</v>
      </c>
      <c r="K97" s="11">
        <v>868971065</v>
      </c>
      <c r="L97" s="11"/>
      <c r="M97" s="12" t="s">
        <v>62</v>
      </c>
    </row>
    <row r="98" spans="2:13" ht="27.75" customHeight="1" x14ac:dyDescent="0.25">
      <c r="B98" s="1" t="s">
        <v>0</v>
      </c>
      <c r="C98" s="3">
        <v>29726</v>
      </c>
      <c r="D98" s="4" t="s">
        <v>6</v>
      </c>
      <c r="E98" s="6">
        <v>1925431417</v>
      </c>
      <c r="F98" s="7" t="s">
        <v>10</v>
      </c>
      <c r="G98" s="8" t="s">
        <v>52</v>
      </c>
      <c r="H98" s="4" t="s">
        <v>0</v>
      </c>
      <c r="I98" s="3">
        <v>23426</v>
      </c>
      <c r="J98" s="4" t="s">
        <v>6</v>
      </c>
      <c r="K98" s="11">
        <v>5688987251</v>
      </c>
      <c r="M98" s="12" t="s">
        <v>63</v>
      </c>
    </row>
    <row r="99" spans="2:13" ht="27.75" customHeight="1" x14ac:dyDescent="0.25">
      <c r="B99" s="1" t="s">
        <v>0</v>
      </c>
      <c r="C99" s="3">
        <v>29826</v>
      </c>
      <c r="D99" s="4" t="s">
        <v>6</v>
      </c>
      <c r="E99" s="6">
        <v>1403509253</v>
      </c>
      <c r="F99" s="7" t="s">
        <v>10</v>
      </c>
      <c r="G99" s="8" t="s">
        <v>53</v>
      </c>
      <c r="H99" s="4" t="s">
        <v>0</v>
      </c>
      <c r="I99" s="3">
        <v>24326</v>
      </c>
      <c r="J99" s="4" t="s">
        <v>5</v>
      </c>
      <c r="K99" s="11">
        <v>198472182</v>
      </c>
      <c r="M99" s="12" t="s">
        <v>64</v>
      </c>
    </row>
    <row r="100" spans="2:13" ht="27.75" customHeight="1" x14ac:dyDescent="0.25">
      <c r="B100" s="1" t="s">
        <v>0</v>
      </c>
      <c r="C100" s="3">
        <v>29926</v>
      </c>
      <c r="D100" s="4" t="s">
        <v>6</v>
      </c>
      <c r="E100" s="6">
        <v>428772741</v>
      </c>
      <c r="F100" s="7" t="s">
        <v>10</v>
      </c>
      <c r="G100" s="8" t="s">
        <v>54</v>
      </c>
      <c r="H100" s="4" t="s">
        <v>0</v>
      </c>
      <c r="I100" s="3">
        <v>24326</v>
      </c>
      <c r="J100" s="4" t="s">
        <v>6</v>
      </c>
      <c r="K100" s="11">
        <v>1722075695</v>
      </c>
      <c r="M100" s="12" t="s">
        <v>64</v>
      </c>
    </row>
    <row r="101" spans="2:13" ht="27.75" customHeight="1" x14ac:dyDescent="0.25">
      <c r="B101" s="1" t="s">
        <v>0</v>
      </c>
      <c r="C101" s="3">
        <v>30026</v>
      </c>
      <c r="D101" s="4" t="s">
        <v>6</v>
      </c>
      <c r="E101" s="6">
        <v>1748819728</v>
      </c>
      <c r="F101" s="7" t="s">
        <v>10</v>
      </c>
      <c r="G101" s="8" t="s">
        <v>55</v>
      </c>
      <c r="H101" s="4" t="s">
        <v>0</v>
      </c>
      <c r="I101" s="3">
        <v>24426</v>
      </c>
      <c r="J101" s="4" t="s">
        <v>5</v>
      </c>
      <c r="K101" s="11">
        <v>480420246</v>
      </c>
      <c r="M101" s="12" t="s">
        <v>197</v>
      </c>
    </row>
    <row r="102" spans="2:13" ht="27.75" customHeight="1" x14ac:dyDescent="0.25">
      <c r="B102" s="1" t="s">
        <v>0</v>
      </c>
      <c r="C102" s="3">
        <v>30126</v>
      </c>
      <c r="D102" s="4" t="s">
        <v>6</v>
      </c>
      <c r="E102" s="6">
        <v>6215426549</v>
      </c>
      <c r="F102" s="7" t="s">
        <v>10</v>
      </c>
      <c r="G102" s="8" t="s">
        <v>56</v>
      </c>
      <c r="H102" s="4" t="s">
        <v>0</v>
      </c>
      <c r="I102" s="3">
        <v>24426</v>
      </c>
      <c r="J102" s="4" t="s">
        <v>6</v>
      </c>
      <c r="K102" s="11">
        <v>4635859977</v>
      </c>
      <c r="M102" s="12" t="s">
        <v>197</v>
      </c>
    </row>
    <row r="103" spans="2:13" ht="27.75" customHeight="1" x14ac:dyDescent="0.25">
      <c r="B103" s="1" t="s">
        <v>0</v>
      </c>
      <c r="C103" s="3">
        <v>30226</v>
      </c>
      <c r="D103" s="4" t="s">
        <v>6</v>
      </c>
      <c r="E103" s="6">
        <v>2901931474</v>
      </c>
      <c r="F103" s="7" t="s">
        <v>10</v>
      </c>
      <c r="G103" s="8" t="s">
        <v>57</v>
      </c>
      <c r="H103" s="4" t="s">
        <v>0</v>
      </c>
      <c r="I103" s="3">
        <v>24526</v>
      </c>
      <c r="J103" s="4" t="s">
        <v>5</v>
      </c>
      <c r="K103" s="11">
        <v>103478771</v>
      </c>
      <c r="M103" s="12" t="s">
        <v>66</v>
      </c>
    </row>
    <row r="104" spans="2:13" ht="27.75" customHeight="1" x14ac:dyDescent="0.25">
      <c r="B104" s="1" t="s">
        <v>0</v>
      </c>
      <c r="C104" s="3">
        <v>30326</v>
      </c>
      <c r="D104" s="4" t="s">
        <v>6</v>
      </c>
      <c r="E104" s="6">
        <v>3886678478</v>
      </c>
      <c r="F104" s="7" t="s">
        <v>10</v>
      </c>
      <c r="G104" s="8" t="s">
        <v>58</v>
      </c>
      <c r="H104" s="4" t="s">
        <v>0</v>
      </c>
      <c r="I104" s="3">
        <v>24526</v>
      </c>
      <c r="J104" s="4" t="s">
        <v>6</v>
      </c>
      <c r="K104" s="11">
        <v>668913665</v>
      </c>
      <c r="M104" s="12" t="s">
        <v>66</v>
      </c>
    </row>
    <row r="105" spans="2:13" ht="27.75" customHeight="1" x14ac:dyDescent="0.25">
      <c r="B105" s="1" t="s">
        <v>0</v>
      </c>
      <c r="C105" s="3">
        <v>30426</v>
      </c>
      <c r="D105" s="4" t="s">
        <v>6</v>
      </c>
      <c r="E105" s="6">
        <v>890643427</v>
      </c>
      <c r="F105" s="7" t="s">
        <v>10</v>
      </c>
      <c r="G105" s="8" t="s">
        <v>59</v>
      </c>
      <c r="H105" s="4" t="s">
        <v>0</v>
      </c>
      <c r="I105" s="3">
        <v>24626</v>
      </c>
      <c r="J105" s="4" t="s">
        <v>5</v>
      </c>
      <c r="K105" s="11">
        <v>434909300</v>
      </c>
      <c r="M105" s="12" t="s">
        <v>67</v>
      </c>
    </row>
    <row r="106" spans="2:13" ht="27.75" customHeight="1" x14ac:dyDescent="0.25">
      <c r="B106" s="1" t="s">
        <v>0</v>
      </c>
      <c r="C106" s="3">
        <v>30526</v>
      </c>
      <c r="D106" s="4" t="s">
        <v>6</v>
      </c>
      <c r="E106" s="6">
        <v>2521660800</v>
      </c>
      <c r="F106" s="7" t="s">
        <v>10</v>
      </c>
      <c r="G106" s="8" t="s">
        <v>60</v>
      </c>
      <c r="H106" s="4" t="s">
        <v>0</v>
      </c>
      <c r="I106" s="3">
        <v>24626</v>
      </c>
      <c r="J106" s="4" t="s">
        <v>6</v>
      </c>
      <c r="K106" s="11">
        <v>4181504576</v>
      </c>
      <c r="M106" s="12" t="s">
        <v>67</v>
      </c>
    </row>
    <row r="107" spans="2:13" ht="27.75" customHeight="1" x14ac:dyDescent="0.25">
      <c r="B107" s="1" t="s">
        <v>0</v>
      </c>
      <c r="C107" s="3">
        <v>30626</v>
      </c>
      <c r="D107" s="4" t="s">
        <v>6</v>
      </c>
      <c r="E107" s="6">
        <v>1094468712</v>
      </c>
      <c r="F107" s="7" t="s">
        <v>10</v>
      </c>
      <c r="G107" s="8" t="s">
        <v>61</v>
      </c>
      <c r="H107" s="4" t="s">
        <v>0</v>
      </c>
      <c r="I107" s="3">
        <v>24726</v>
      </c>
      <c r="J107" s="4" t="s">
        <v>5</v>
      </c>
      <c r="K107" s="11">
        <v>166056156</v>
      </c>
      <c r="M107" s="12" t="s">
        <v>68</v>
      </c>
    </row>
    <row r="108" spans="2:13" ht="27.75" customHeight="1" x14ac:dyDescent="0.25">
      <c r="B108" s="1" t="s">
        <v>0</v>
      </c>
      <c r="C108" s="3">
        <v>30726</v>
      </c>
      <c r="D108" s="4" t="s">
        <v>6</v>
      </c>
      <c r="E108" s="6">
        <v>868971065</v>
      </c>
      <c r="F108" s="7" t="s">
        <v>10</v>
      </c>
      <c r="G108" s="8" t="s">
        <v>62</v>
      </c>
      <c r="H108" s="4" t="s">
        <v>0</v>
      </c>
      <c r="I108" s="3">
        <v>24726</v>
      </c>
      <c r="J108" s="4" t="s">
        <v>6</v>
      </c>
      <c r="K108" s="11">
        <v>1458715799</v>
      </c>
      <c r="M108" s="12" t="s">
        <v>68</v>
      </c>
    </row>
    <row r="109" spans="2:13" ht="27.75" customHeight="1" x14ac:dyDescent="0.25">
      <c r="B109" s="1" t="s">
        <v>0</v>
      </c>
      <c r="C109" s="3">
        <v>30826</v>
      </c>
      <c r="D109" s="4" t="s">
        <v>6</v>
      </c>
      <c r="E109" s="6">
        <v>5688987251</v>
      </c>
      <c r="F109" s="7" t="s">
        <v>10</v>
      </c>
      <c r="G109" s="8" t="s">
        <v>63</v>
      </c>
      <c r="H109" s="4" t="s">
        <v>0</v>
      </c>
      <c r="I109" s="3">
        <v>24826</v>
      </c>
      <c r="J109" s="4" t="s">
        <v>5</v>
      </c>
      <c r="K109" s="11">
        <v>81122164</v>
      </c>
      <c r="M109" s="12" t="s">
        <v>69</v>
      </c>
    </row>
    <row r="110" spans="2:13" ht="27.75" customHeight="1" x14ac:dyDescent="0.25">
      <c r="B110" s="1" t="s">
        <v>0</v>
      </c>
      <c r="C110" s="3">
        <v>31526</v>
      </c>
      <c r="D110" s="4" t="s">
        <v>5</v>
      </c>
      <c r="E110" s="6">
        <v>198472182</v>
      </c>
      <c r="F110" s="7" t="s">
        <v>10</v>
      </c>
      <c r="G110" s="8" t="s">
        <v>64</v>
      </c>
      <c r="H110" s="4" t="s">
        <v>0</v>
      </c>
      <c r="I110" s="3">
        <v>24826</v>
      </c>
      <c r="J110" s="4" t="s">
        <v>6</v>
      </c>
      <c r="K110" s="11">
        <v>508013732</v>
      </c>
      <c r="M110" s="12" t="s">
        <v>69</v>
      </c>
    </row>
    <row r="111" spans="2:13" ht="27.75" customHeight="1" x14ac:dyDescent="0.25">
      <c r="B111" s="1" t="s">
        <v>0</v>
      </c>
      <c r="C111" s="3">
        <v>31526</v>
      </c>
      <c r="D111" s="4" t="s">
        <v>6</v>
      </c>
      <c r="E111" s="6">
        <v>1722075695</v>
      </c>
      <c r="F111" s="7" t="s">
        <v>10</v>
      </c>
      <c r="G111" s="8" t="s">
        <v>64</v>
      </c>
      <c r="H111" s="4" t="s">
        <v>0</v>
      </c>
      <c r="I111" s="3">
        <v>24926</v>
      </c>
      <c r="J111" s="4" t="s">
        <v>5</v>
      </c>
      <c r="K111" s="11">
        <v>103440392</v>
      </c>
      <c r="M111" s="12" t="s">
        <v>70</v>
      </c>
    </row>
    <row r="112" spans="2:13" ht="27.75" customHeight="1" x14ac:dyDescent="0.25">
      <c r="B112" s="1" t="s">
        <v>0</v>
      </c>
      <c r="C112" s="3">
        <v>31626</v>
      </c>
      <c r="D112" s="4" t="s">
        <v>5</v>
      </c>
      <c r="E112" s="6">
        <v>480420246</v>
      </c>
      <c r="F112" s="7" t="s">
        <v>10</v>
      </c>
      <c r="G112" s="8" t="s">
        <v>65</v>
      </c>
      <c r="H112" s="4" t="s">
        <v>0</v>
      </c>
      <c r="I112" s="3">
        <v>24926</v>
      </c>
      <c r="J112" s="4" t="s">
        <v>6</v>
      </c>
      <c r="K112" s="11">
        <v>671958439</v>
      </c>
      <c r="M112" s="12" t="s">
        <v>70</v>
      </c>
    </row>
    <row r="113" spans="2:13" ht="27.75" customHeight="1" x14ac:dyDescent="0.25">
      <c r="B113" s="1" t="s">
        <v>0</v>
      </c>
      <c r="C113" s="3">
        <v>31626</v>
      </c>
      <c r="D113" s="4" t="s">
        <v>6</v>
      </c>
      <c r="E113" s="6">
        <v>4635859977</v>
      </c>
      <c r="F113" s="7" t="s">
        <v>10</v>
      </c>
      <c r="G113" s="8" t="s">
        <v>65</v>
      </c>
      <c r="H113" s="4" t="s">
        <v>0</v>
      </c>
      <c r="I113" s="3">
        <v>25026</v>
      </c>
      <c r="J113" s="4" t="s">
        <v>5</v>
      </c>
      <c r="K113" s="11">
        <v>208400892</v>
      </c>
      <c r="M113" s="12" t="s">
        <v>71</v>
      </c>
    </row>
    <row r="114" spans="2:13" ht="27.75" customHeight="1" x14ac:dyDescent="0.25">
      <c r="B114" s="1" t="s">
        <v>0</v>
      </c>
      <c r="C114" s="3">
        <v>31726</v>
      </c>
      <c r="D114" s="4" t="s">
        <v>5</v>
      </c>
      <c r="E114" s="6">
        <v>103478771</v>
      </c>
      <c r="F114" s="7" t="s">
        <v>10</v>
      </c>
      <c r="G114" s="8" t="s">
        <v>66</v>
      </c>
      <c r="H114" s="4" t="s">
        <v>0</v>
      </c>
      <c r="I114" s="3">
        <v>25026</v>
      </c>
      <c r="J114" s="4" t="s">
        <v>6</v>
      </c>
      <c r="K114" s="11">
        <v>1365815696</v>
      </c>
      <c r="M114" s="12" t="s">
        <v>71</v>
      </c>
    </row>
    <row r="115" spans="2:13" ht="27.75" customHeight="1" x14ac:dyDescent="0.25">
      <c r="B115" s="1" t="s">
        <v>0</v>
      </c>
      <c r="C115" s="3">
        <v>31726</v>
      </c>
      <c r="D115" s="4" t="s">
        <v>6</v>
      </c>
      <c r="E115" s="6">
        <v>668913665</v>
      </c>
      <c r="F115" s="7" t="s">
        <v>10</v>
      </c>
      <c r="G115" s="8" t="s">
        <v>66</v>
      </c>
      <c r="H115" s="4" t="s">
        <v>0</v>
      </c>
      <c r="I115" s="3">
        <v>25126</v>
      </c>
      <c r="J115" s="4" t="s">
        <v>5</v>
      </c>
      <c r="K115" s="11">
        <v>242134757</v>
      </c>
      <c r="M115" s="12" t="s">
        <v>72</v>
      </c>
    </row>
    <row r="116" spans="2:13" ht="27.75" customHeight="1" x14ac:dyDescent="0.25">
      <c r="B116" s="1" t="s">
        <v>0</v>
      </c>
      <c r="C116" s="3">
        <v>31826</v>
      </c>
      <c r="D116" s="4" t="s">
        <v>5</v>
      </c>
      <c r="E116" s="6">
        <v>434909300</v>
      </c>
      <c r="F116" s="7" t="s">
        <v>10</v>
      </c>
      <c r="G116" s="8" t="s">
        <v>67</v>
      </c>
      <c r="H116" s="4" t="s">
        <v>0</v>
      </c>
      <c r="I116" s="3">
        <v>25126</v>
      </c>
      <c r="J116" s="4" t="s">
        <v>6</v>
      </c>
      <c r="K116" s="11">
        <v>1969956793</v>
      </c>
      <c r="M116" s="12" t="s">
        <v>72</v>
      </c>
    </row>
    <row r="117" spans="2:13" ht="27.75" customHeight="1" x14ac:dyDescent="0.25">
      <c r="B117" s="1" t="s">
        <v>0</v>
      </c>
      <c r="C117" s="3">
        <v>31826</v>
      </c>
      <c r="D117" s="4" t="s">
        <v>6</v>
      </c>
      <c r="E117" s="6">
        <v>4181504576</v>
      </c>
      <c r="F117" s="7" t="s">
        <v>10</v>
      </c>
      <c r="G117" s="8" t="s">
        <v>67</v>
      </c>
      <c r="H117" s="4" t="s">
        <v>0</v>
      </c>
      <c r="I117" s="3">
        <v>25226</v>
      </c>
      <c r="J117" s="4" t="s">
        <v>5</v>
      </c>
      <c r="K117" s="11">
        <v>132929796</v>
      </c>
      <c r="M117" s="12" t="s">
        <v>73</v>
      </c>
    </row>
    <row r="118" spans="2:13" ht="27.75" customHeight="1" x14ac:dyDescent="0.25">
      <c r="B118" s="1" t="s">
        <v>0</v>
      </c>
      <c r="C118" s="3">
        <v>31926</v>
      </c>
      <c r="D118" s="4" t="s">
        <v>5</v>
      </c>
      <c r="E118" s="6">
        <v>166056156</v>
      </c>
      <c r="F118" s="7" t="s">
        <v>10</v>
      </c>
      <c r="G118" s="8" t="s">
        <v>68</v>
      </c>
      <c r="H118" s="4" t="s">
        <v>0</v>
      </c>
      <c r="I118" s="3">
        <v>25226</v>
      </c>
      <c r="J118" s="4" t="s">
        <v>6</v>
      </c>
      <c r="K118" s="11">
        <v>771819723</v>
      </c>
      <c r="M118" s="12" t="s">
        <v>73</v>
      </c>
    </row>
    <row r="119" spans="2:13" ht="27.75" customHeight="1" x14ac:dyDescent="0.25">
      <c r="B119" s="1" t="s">
        <v>0</v>
      </c>
      <c r="C119" s="3">
        <v>31926</v>
      </c>
      <c r="D119" s="4" t="s">
        <v>6</v>
      </c>
      <c r="E119" s="6">
        <v>1458715799</v>
      </c>
      <c r="F119" s="7" t="s">
        <v>10</v>
      </c>
      <c r="G119" s="8" t="s">
        <v>68</v>
      </c>
      <c r="H119" s="4" t="s">
        <v>0</v>
      </c>
      <c r="I119" s="3">
        <v>25326</v>
      </c>
      <c r="J119" s="4" t="s">
        <v>5</v>
      </c>
      <c r="K119" s="11">
        <v>1472057659</v>
      </c>
      <c r="M119" s="12" t="s">
        <v>74</v>
      </c>
    </row>
    <row r="120" spans="2:13" ht="27.75" customHeight="1" x14ac:dyDescent="0.25">
      <c r="B120" s="1" t="s">
        <v>0</v>
      </c>
      <c r="C120" s="3">
        <v>32026</v>
      </c>
      <c r="D120" s="4" t="s">
        <v>5</v>
      </c>
      <c r="E120" s="6">
        <v>81122164</v>
      </c>
      <c r="F120" s="7" t="s">
        <v>10</v>
      </c>
      <c r="G120" s="8" t="s">
        <v>69</v>
      </c>
      <c r="H120" s="4" t="s">
        <v>0</v>
      </c>
      <c r="I120" s="3">
        <v>25326</v>
      </c>
      <c r="J120" s="4" t="s">
        <v>6</v>
      </c>
      <c r="K120" s="11">
        <v>17758255586</v>
      </c>
      <c r="M120" s="12" t="s">
        <v>74</v>
      </c>
    </row>
    <row r="121" spans="2:13" ht="27.75" customHeight="1" x14ac:dyDescent="0.25">
      <c r="B121" s="1" t="s">
        <v>0</v>
      </c>
      <c r="C121" s="3">
        <v>32026</v>
      </c>
      <c r="D121" s="4" t="s">
        <v>6</v>
      </c>
      <c r="E121" s="6">
        <v>508013732</v>
      </c>
      <c r="F121" s="7" t="s">
        <v>10</v>
      </c>
      <c r="G121" s="8" t="s">
        <v>69</v>
      </c>
      <c r="H121" s="4" t="s">
        <v>0</v>
      </c>
      <c r="I121" s="3">
        <v>25426</v>
      </c>
      <c r="J121" s="4" t="s">
        <v>5</v>
      </c>
      <c r="K121" s="11">
        <v>148724092</v>
      </c>
      <c r="M121" s="12" t="s">
        <v>75</v>
      </c>
    </row>
    <row r="122" spans="2:13" ht="27.75" customHeight="1" x14ac:dyDescent="0.25">
      <c r="B122" s="1" t="s">
        <v>0</v>
      </c>
      <c r="C122" s="3">
        <v>32126</v>
      </c>
      <c r="D122" s="4" t="s">
        <v>5</v>
      </c>
      <c r="E122" s="6">
        <v>103440392</v>
      </c>
      <c r="F122" s="7" t="s">
        <v>10</v>
      </c>
      <c r="G122" s="8" t="s">
        <v>70</v>
      </c>
      <c r="H122" s="4" t="s">
        <v>0</v>
      </c>
      <c r="I122" s="3">
        <v>25426</v>
      </c>
      <c r="J122" s="4" t="s">
        <v>6</v>
      </c>
      <c r="K122" s="11">
        <v>1015162021</v>
      </c>
      <c r="M122" s="12" t="s">
        <v>75</v>
      </c>
    </row>
    <row r="123" spans="2:13" ht="27.75" customHeight="1" x14ac:dyDescent="0.25">
      <c r="B123" s="1" t="s">
        <v>0</v>
      </c>
      <c r="C123" s="3">
        <v>32126</v>
      </c>
      <c r="D123" s="4" t="s">
        <v>6</v>
      </c>
      <c r="E123" s="6">
        <v>671958439</v>
      </c>
      <c r="F123" s="7" t="s">
        <v>10</v>
      </c>
      <c r="G123" s="8" t="s">
        <v>70</v>
      </c>
      <c r="H123" s="4" t="s">
        <v>0</v>
      </c>
      <c r="I123" s="3">
        <v>25626</v>
      </c>
      <c r="J123" s="4" t="s">
        <v>5</v>
      </c>
      <c r="K123" s="11">
        <v>351841649</v>
      </c>
      <c r="M123" s="12" t="s">
        <v>76</v>
      </c>
    </row>
    <row r="124" spans="2:13" ht="27.75" customHeight="1" x14ac:dyDescent="0.25">
      <c r="B124" s="1" t="s">
        <v>0</v>
      </c>
      <c r="C124" s="3">
        <v>32226</v>
      </c>
      <c r="D124" s="4" t="s">
        <v>5</v>
      </c>
      <c r="E124" s="6">
        <v>208400892</v>
      </c>
      <c r="F124" s="7" t="s">
        <v>10</v>
      </c>
      <c r="G124" s="8" t="s">
        <v>71</v>
      </c>
      <c r="H124" s="4" t="s">
        <v>0</v>
      </c>
      <c r="I124" s="3">
        <v>25626</v>
      </c>
      <c r="J124" s="4" t="s">
        <v>6</v>
      </c>
      <c r="K124" s="11">
        <v>3227699465</v>
      </c>
      <c r="M124" s="12" t="s">
        <v>76</v>
      </c>
    </row>
    <row r="125" spans="2:13" ht="27.75" customHeight="1" x14ac:dyDescent="0.25">
      <c r="B125" s="1" t="s">
        <v>0</v>
      </c>
      <c r="C125" s="3">
        <v>32226</v>
      </c>
      <c r="D125" s="4" t="s">
        <v>6</v>
      </c>
      <c r="E125" s="6">
        <v>1365815696</v>
      </c>
      <c r="F125" s="7" t="s">
        <v>10</v>
      </c>
      <c r="G125" s="8" t="s">
        <v>71</v>
      </c>
      <c r="H125" s="4" t="s">
        <v>0</v>
      </c>
      <c r="I125" s="3">
        <v>25726</v>
      </c>
      <c r="J125" s="4" t="s">
        <v>5</v>
      </c>
      <c r="K125" s="11">
        <v>450224600</v>
      </c>
      <c r="M125" s="12" t="s">
        <v>77</v>
      </c>
    </row>
    <row r="126" spans="2:13" ht="27.75" customHeight="1" x14ac:dyDescent="0.25">
      <c r="B126" s="1" t="s">
        <v>0</v>
      </c>
      <c r="C126" s="3">
        <v>32326</v>
      </c>
      <c r="D126" s="4" t="s">
        <v>5</v>
      </c>
      <c r="E126" s="6">
        <v>242134757</v>
      </c>
      <c r="F126" s="7" t="s">
        <v>10</v>
      </c>
      <c r="G126" s="8" t="s">
        <v>72</v>
      </c>
      <c r="H126" s="4" t="s">
        <v>0</v>
      </c>
      <c r="I126" s="3">
        <v>25726</v>
      </c>
      <c r="J126" s="4" t="s">
        <v>6</v>
      </c>
      <c r="K126" s="11">
        <v>4152166051</v>
      </c>
      <c r="M126" s="12" t="s">
        <v>77</v>
      </c>
    </row>
    <row r="127" spans="2:13" ht="27.75" customHeight="1" x14ac:dyDescent="0.25">
      <c r="B127" s="1" t="s">
        <v>0</v>
      </c>
      <c r="C127" s="3">
        <v>32326</v>
      </c>
      <c r="D127" s="4" t="s">
        <v>6</v>
      </c>
      <c r="E127" s="6">
        <v>1969956793</v>
      </c>
      <c r="F127" s="7" t="s">
        <v>10</v>
      </c>
      <c r="G127" s="8" t="s">
        <v>72</v>
      </c>
      <c r="H127" s="4" t="s">
        <v>0</v>
      </c>
      <c r="I127" s="3">
        <v>25826</v>
      </c>
      <c r="J127" s="4" t="s">
        <v>5</v>
      </c>
      <c r="K127" s="11">
        <v>725443271</v>
      </c>
      <c r="M127" s="12" t="s">
        <v>78</v>
      </c>
    </row>
    <row r="128" spans="2:13" ht="27.75" customHeight="1" x14ac:dyDescent="0.25">
      <c r="B128" s="1" t="s">
        <v>0</v>
      </c>
      <c r="C128" s="3">
        <v>32426</v>
      </c>
      <c r="D128" s="4" t="s">
        <v>5</v>
      </c>
      <c r="E128" s="6">
        <v>132929796</v>
      </c>
      <c r="F128" s="7" t="s">
        <v>10</v>
      </c>
      <c r="G128" s="8" t="s">
        <v>73</v>
      </c>
      <c r="H128" s="4" t="s">
        <v>0</v>
      </c>
      <c r="I128" s="3">
        <v>25826</v>
      </c>
      <c r="J128" s="4" t="s">
        <v>6</v>
      </c>
      <c r="K128" s="11">
        <v>7569807563</v>
      </c>
      <c r="M128" s="12" t="s">
        <v>78</v>
      </c>
    </row>
    <row r="129" spans="2:13" ht="27.75" customHeight="1" x14ac:dyDescent="0.25">
      <c r="B129" s="1" t="s">
        <v>0</v>
      </c>
      <c r="C129" s="3">
        <v>32426</v>
      </c>
      <c r="D129" s="4" t="s">
        <v>6</v>
      </c>
      <c r="E129" s="6">
        <v>771819723</v>
      </c>
      <c r="F129" s="7" t="s">
        <v>10</v>
      </c>
      <c r="G129" s="8" t="s">
        <v>73</v>
      </c>
      <c r="H129" s="4" t="s">
        <v>0</v>
      </c>
      <c r="I129" s="3">
        <v>26026</v>
      </c>
      <c r="J129" s="4" t="s">
        <v>5</v>
      </c>
      <c r="K129" s="11">
        <v>483459186</v>
      </c>
      <c r="M129" s="12" t="s">
        <v>79</v>
      </c>
    </row>
    <row r="130" spans="2:13" ht="27.75" customHeight="1" x14ac:dyDescent="0.25">
      <c r="B130" s="1" t="s">
        <v>0</v>
      </c>
      <c r="C130" s="3">
        <v>32526</v>
      </c>
      <c r="D130" s="4" t="s">
        <v>5</v>
      </c>
      <c r="E130" s="6">
        <v>1472057659</v>
      </c>
      <c r="F130" s="7" t="s">
        <v>10</v>
      </c>
      <c r="G130" s="8" t="s">
        <v>74</v>
      </c>
      <c r="H130" s="4" t="s">
        <v>0</v>
      </c>
      <c r="I130" s="3">
        <v>26026</v>
      </c>
      <c r="J130" s="4" t="s">
        <v>6</v>
      </c>
      <c r="K130" s="11">
        <v>4683286405</v>
      </c>
      <c r="M130" s="12" t="s">
        <v>79</v>
      </c>
    </row>
    <row r="131" spans="2:13" ht="27.75" customHeight="1" x14ac:dyDescent="0.25">
      <c r="B131" s="1" t="s">
        <v>0</v>
      </c>
      <c r="C131" s="3">
        <v>32526</v>
      </c>
      <c r="D131" s="4" t="s">
        <v>6</v>
      </c>
      <c r="E131" s="6">
        <v>17758255586</v>
      </c>
      <c r="F131" s="7" t="s">
        <v>10</v>
      </c>
      <c r="G131" s="8" t="s">
        <v>74</v>
      </c>
      <c r="H131" s="4" t="s">
        <v>0</v>
      </c>
      <c r="I131" s="3">
        <v>26226</v>
      </c>
      <c r="J131" s="4" t="s">
        <v>5</v>
      </c>
      <c r="K131" s="11">
        <v>359332400</v>
      </c>
      <c r="M131" s="12" t="s">
        <v>80</v>
      </c>
    </row>
    <row r="132" spans="2:13" ht="27.75" customHeight="1" x14ac:dyDescent="0.25">
      <c r="B132" s="1" t="s">
        <v>0</v>
      </c>
      <c r="C132" s="3">
        <v>32626</v>
      </c>
      <c r="D132" s="4" t="s">
        <v>5</v>
      </c>
      <c r="E132" s="6">
        <v>148724092</v>
      </c>
      <c r="F132" s="7" t="s">
        <v>10</v>
      </c>
      <c r="G132" s="8" t="s">
        <v>75</v>
      </c>
      <c r="H132" s="4" t="s">
        <v>0</v>
      </c>
      <c r="I132" s="3">
        <v>26226</v>
      </c>
      <c r="J132" s="4" t="s">
        <v>6</v>
      </c>
      <c r="K132" s="11">
        <v>2932151767</v>
      </c>
      <c r="M132" s="12" t="s">
        <v>80</v>
      </c>
    </row>
    <row r="133" spans="2:13" ht="27.75" customHeight="1" x14ac:dyDescent="0.25">
      <c r="B133" s="1" t="s">
        <v>0</v>
      </c>
      <c r="C133" s="3">
        <v>32626</v>
      </c>
      <c r="D133" s="4" t="s">
        <v>6</v>
      </c>
      <c r="E133" s="6">
        <v>1015162021</v>
      </c>
      <c r="F133" s="7" t="s">
        <v>10</v>
      </c>
      <c r="G133" s="8" t="s">
        <v>75</v>
      </c>
      <c r="H133" s="4" t="s">
        <v>0</v>
      </c>
      <c r="I133" s="3">
        <v>26326</v>
      </c>
      <c r="J133" s="4" t="s">
        <v>5</v>
      </c>
      <c r="K133" s="11">
        <v>254174316</v>
      </c>
      <c r="M133" s="12" t="s">
        <v>81</v>
      </c>
    </row>
    <row r="134" spans="2:13" ht="27.75" customHeight="1" x14ac:dyDescent="0.25">
      <c r="B134" s="1" t="s">
        <v>0</v>
      </c>
      <c r="C134" s="3">
        <v>32726</v>
      </c>
      <c r="D134" s="4" t="s">
        <v>5</v>
      </c>
      <c r="E134" s="6">
        <v>351841649</v>
      </c>
      <c r="F134" s="7" t="s">
        <v>10</v>
      </c>
      <c r="G134" s="8" t="s">
        <v>76</v>
      </c>
      <c r="H134" s="4" t="s">
        <v>0</v>
      </c>
      <c r="I134" s="3">
        <v>26326</v>
      </c>
      <c r="J134" s="4" t="s">
        <v>6</v>
      </c>
      <c r="K134" s="11">
        <v>2190067761</v>
      </c>
      <c r="M134" s="12" t="s">
        <v>81</v>
      </c>
    </row>
    <row r="135" spans="2:13" ht="27.75" customHeight="1" x14ac:dyDescent="0.25">
      <c r="B135" s="1" t="s">
        <v>0</v>
      </c>
      <c r="C135" s="3">
        <v>32726</v>
      </c>
      <c r="D135" s="4" t="s">
        <v>6</v>
      </c>
      <c r="E135" s="6">
        <v>3227699465</v>
      </c>
      <c r="F135" s="7" t="s">
        <v>10</v>
      </c>
      <c r="G135" s="8" t="s">
        <v>76</v>
      </c>
      <c r="H135" s="4" t="s">
        <v>0</v>
      </c>
      <c r="I135" s="3">
        <v>26526</v>
      </c>
      <c r="J135" s="4" t="s">
        <v>5</v>
      </c>
      <c r="K135" s="11">
        <v>92931906</v>
      </c>
      <c r="M135" s="12" t="s">
        <v>82</v>
      </c>
    </row>
    <row r="136" spans="2:13" ht="27.75" customHeight="1" x14ac:dyDescent="0.25">
      <c r="B136" s="1" t="s">
        <v>0</v>
      </c>
      <c r="C136" s="3">
        <v>32826</v>
      </c>
      <c r="D136" s="4" t="s">
        <v>5</v>
      </c>
      <c r="E136" s="6">
        <v>450224600</v>
      </c>
      <c r="F136" s="7" t="s">
        <v>10</v>
      </c>
      <c r="G136" s="8" t="s">
        <v>77</v>
      </c>
      <c r="H136" s="4" t="s">
        <v>0</v>
      </c>
      <c r="I136" s="3">
        <v>26526</v>
      </c>
      <c r="J136" s="4" t="s">
        <v>6</v>
      </c>
      <c r="K136" s="11">
        <v>704573557</v>
      </c>
      <c r="M136" s="12" t="s">
        <v>82</v>
      </c>
    </row>
    <row r="137" spans="2:13" ht="27.75" customHeight="1" x14ac:dyDescent="0.25">
      <c r="B137" s="1" t="s">
        <v>0</v>
      </c>
      <c r="C137" s="3">
        <v>32826</v>
      </c>
      <c r="D137" s="4" t="s">
        <v>6</v>
      </c>
      <c r="E137" s="6">
        <v>4152166051</v>
      </c>
      <c r="F137" s="7" t="s">
        <v>10</v>
      </c>
      <c r="G137" s="8" t="s">
        <v>77</v>
      </c>
      <c r="H137" s="4" t="s">
        <v>0</v>
      </c>
      <c r="I137" s="3">
        <v>26726</v>
      </c>
      <c r="J137" s="4" t="s">
        <v>5</v>
      </c>
      <c r="K137" s="11">
        <v>28000000</v>
      </c>
      <c r="M137" s="12" t="s">
        <v>198</v>
      </c>
    </row>
    <row r="138" spans="2:13" ht="27.75" customHeight="1" x14ac:dyDescent="0.25">
      <c r="B138" s="1" t="s">
        <v>0</v>
      </c>
      <c r="C138" s="3">
        <v>32926</v>
      </c>
      <c r="D138" s="4" t="s">
        <v>5</v>
      </c>
      <c r="E138" s="6">
        <v>725443271</v>
      </c>
      <c r="F138" s="7" t="s">
        <v>10</v>
      </c>
      <c r="G138" s="8" t="s">
        <v>78</v>
      </c>
      <c r="H138" s="4" t="s">
        <v>0</v>
      </c>
      <c r="I138" s="3">
        <v>26826</v>
      </c>
      <c r="J138" s="4" t="s">
        <v>5</v>
      </c>
      <c r="K138" s="11">
        <v>21000000</v>
      </c>
      <c r="M138" s="12" t="s">
        <v>199</v>
      </c>
    </row>
    <row r="139" spans="2:13" ht="27.75" customHeight="1" x14ac:dyDescent="0.25">
      <c r="B139" s="1" t="s">
        <v>0</v>
      </c>
      <c r="C139" s="3">
        <v>32926</v>
      </c>
      <c r="D139" s="4" t="s">
        <v>6</v>
      </c>
      <c r="E139" s="6">
        <v>7569807563</v>
      </c>
      <c r="F139" s="7" t="s">
        <v>10</v>
      </c>
      <c r="G139" s="8" t="s">
        <v>78</v>
      </c>
      <c r="H139" s="4" t="s">
        <v>0</v>
      </c>
      <c r="I139" s="3">
        <v>27526</v>
      </c>
      <c r="J139" s="4" t="s">
        <v>5</v>
      </c>
      <c r="K139" s="11">
        <v>46000000</v>
      </c>
      <c r="M139" s="12" t="s">
        <v>200</v>
      </c>
    </row>
    <row r="140" spans="2:13" ht="27.75" customHeight="1" x14ac:dyDescent="0.25">
      <c r="B140" s="1" t="s">
        <v>0</v>
      </c>
      <c r="C140" s="3">
        <v>33026</v>
      </c>
      <c r="D140" s="4" t="s">
        <v>5</v>
      </c>
      <c r="E140" s="6">
        <v>483459186</v>
      </c>
      <c r="F140" s="7" t="s">
        <v>10</v>
      </c>
      <c r="G140" s="8" t="s">
        <v>79</v>
      </c>
      <c r="H140" s="4" t="s">
        <v>0</v>
      </c>
      <c r="I140" s="3">
        <v>29826</v>
      </c>
      <c r="J140" s="4" t="s">
        <v>5</v>
      </c>
      <c r="K140" s="11">
        <v>7600000</v>
      </c>
      <c r="M140" s="12" t="s">
        <v>201</v>
      </c>
    </row>
    <row r="141" spans="2:13" ht="27.75" customHeight="1" x14ac:dyDescent="0.25">
      <c r="B141" s="1" t="s">
        <v>0</v>
      </c>
      <c r="C141" s="3">
        <v>33026</v>
      </c>
      <c r="D141" s="4" t="s">
        <v>6</v>
      </c>
      <c r="E141" s="6">
        <v>4683286405</v>
      </c>
      <c r="F141" s="7" t="s">
        <v>10</v>
      </c>
      <c r="G141" s="8" t="s">
        <v>79</v>
      </c>
      <c r="H141" s="4" t="s">
        <v>0</v>
      </c>
      <c r="I141" s="3">
        <v>32026</v>
      </c>
      <c r="J141" s="4" t="s">
        <v>5</v>
      </c>
      <c r="K141" s="11">
        <v>30000000</v>
      </c>
      <c r="M141" s="12" t="s">
        <v>183</v>
      </c>
    </row>
    <row r="142" spans="2:13" ht="27.75" customHeight="1" x14ac:dyDescent="0.25">
      <c r="B142" s="1" t="s">
        <v>0</v>
      </c>
      <c r="C142" s="3">
        <v>33126</v>
      </c>
      <c r="D142" s="4" t="s">
        <v>5</v>
      </c>
      <c r="E142" s="6">
        <v>359332400</v>
      </c>
      <c r="F142" s="7" t="s">
        <v>10</v>
      </c>
      <c r="G142" s="8" t="s">
        <v>80</v>
      </c>
      <c r="H142" s="4" t="s">
        <v>0</v>
      </c>
      <c r="I142" s="3">
        <v>32426</v>
      </c>
      <c r="J142" s="4" t="s">
        <v>5</v>
      </c>
      <c r="K142" s="11">
        <v>10000000</v>
      </c>
      <c r="M142" s="12" t="s">
        <v>202</v>
      </c>
    </row>
    <row r="143" spans="2:13" ht="27.75" customHeight="1" x14ac:dyDescent="0.25">
      <c r="B143" s="1" t="s">
        <v>0</v>
      </c>
      <c r="C143" s="3">
        <v>33126</v>
      </c>
      <c r="D143" s="4" t="s">
        <v>6</v>
      </c>
      <c r="E143" s="6">
        <v>2932151767</v>
      </c>
      <c r="F143" s="7" t="s">
        <v>10</v>
      </c>
      <c r="G143" s="8" t="s">
        <v>80</v>
      </c>
      <c r="H143" s="4" t="s">
        <v>0</v>
      </c>
      <c r="I143" s="3">
        <v>32526</v>
      </c>
      <c r="J143" s="4" t="s">
        <v>5</v>
      </c>
      <c r="K143" s="11">
        <v>28000000</v>
      </c>
      <c r="M143" s="12" t="s">
        <v>175</v>
      </c>
    </row>
    <row r="144" spans="2:13" ht="27.75" customHeight="1" x14ac:dyDescent="0.25">
      <c r="B144" s="1" t="s">
        <v>0</v>
      </c>
      <c r="C144" s="3">
        <v>33226</v>
      </c>
      <c r="D144" s="4" t="s">
        <v>5</v>
      </c>
      <c r="E144" s="6">
        <v>254174316</v>
      </c>
      <c r="F144" s="7" t="s">
        <v>10</v>
      </c>
      <c r="G144" s="8" t="s">
        <v>81</v>
      </c>
      <c r="H144" s="4" t="s">
        <v>0</v>
      </c>
      <c r="I144" s="3">
        <v>32626</v>
      </c>
      <c r="J144" s="4" t="s">
        <v>5</v>
      </c>
      <c r="K144" s="11">
        <v>31250000</v>
      </c>
      <c r="M144" s="12" t="s">
        <v>183</v>
      </c>
    </row>
    <row r="145" spans="2:13" ht="27.75" customHeight="1" x14ac:dyDescent="0.25">
      <c r="B145" s="1" t="s">
        <v>0</v>
      </c>
      <c r="C145" s="3">
        <v>33226</v>
      </c>
      <c r="D145" s="4" t="s">
        <v>6</v>
      </c>
      <c r="E145" s="6">
        <v>2190067761</v>
      </c>
      <c r="F145" s="7" t="s">
        <v>10</v>
      </c>
      <c r="G145" s="8" t="s">
        <v>81</v>
      </c>
      <c r="H145" s="4" t="s">
        <v>0</v>
      </c>
      <c r="I145" s="3">
        <v>33926</v>
      </c>
      <c r="J145" s="4" t="s">
        <v>5</v>
      </c>
      <c r="K145" s="11">
        <v>4946600</v>
      </c>
      <c r="M145" s="12" t="s">
        <v>203</v>
      </c>
    </row>
    <row r="146" spans="2:13" ht="27.75" customHeight="1" x14ac:dyDescent="0.25">
      <c r="B146" s="1" t="s">
        <v>0</v>
      </c>
      <c r="C146" s="3">
        <v>33326</v>
      </c>
      <c r="D146" s="4" t="s">
        <v>5</v>
      </c>
      <c r="E146" s="6">
        <v>92931906</v>
      </c>
      <c r="F146" s="7" t="s">
        <v>10</v>
      </c>
      <c r="G146" s="8" t="s">
        <v>82</v>
      </c>
      <c r="H146" s="4" t="s">
        <v>0</v>
      </c>
      <c r="I146" s="3">
        <v>34926</v>
      </c>
      <c r="J146" s="4" t="s">
        <v>5</v>
      </c>
      <c r="K146" s="11">
        <v>57190000</v>
      </c>
      <c r="M146" s="12" t="s">
        <v>180</v>
      </c>
    </row>
    <row r="147" spans="2:13" ht="27.75" customHeight="1" x14ac:dyDescent="0.25">
      <c r="B147" s="1" t="s">
        <v>0</v>
      </c>
      <c r="C147" s="3">
        <v>33326</v>
      </c>
      <c r="D147" s="4" t="s">
        <v>6</v>
      </c>
      <c r="E147" s="6">
        <v>704573557</v>
      </c>
      <c r="F147" s="7" t="s">
        <v>10</v>
      </c>
      <c r="G147" s="8" t="s">
        <v>82</v>
      </c>
      <c r="H147" s="4" t="s">
        <v>0</v>
      </c>
      <c r="I147" s="3">
        <v>36126</v>
      </c>
      <c r="J147" s="4" t="s">
        <v>5</v>
      </c>
      <c r="K147" s="11">
        <v>1664853</v>
      </c>
      <c r="M147" s="12" t="s">
        <v>208</v>
      </c>
    </row>
    <row r="148" spans="2:13" ht="27.75" customHeight="1" x14ac:dyDescent="0.25">
      <c r="B148" s="1" t="s">
        <v>0</v>
      </c>
      <c r="C148" s="3">
        <v>35026</v>
      </c>
      <c r="D148" s="4" t="s">
        <v>5</v>
      </c>
      <c r="E148" s="6">
        <v>80000000</v>
      </c>
      <c r="F148" s="6">
        <v>80000000</v>
      </c>
      <c r="G148" s="8" t="s">
        <v>83</v>
      </c>
      <c r="H148" s="4" t="s">
        <v>0</v>
      </c>
      <c r="I148" s="3">
        <v>36226</v>
      </c>
      <c r="J148" s="4" t="s">
        <v>5</v>
      </c>
      <c r="K148" s="11">
        <v>1216040</v>
      </c>
      <c r="M148" s="12" t="s">
        <v>209</v>
      </c>
    </row>
    <row r="149" spans="2:13" ht="27.75" customHeight="1" x14ac:dyDescent="0.25">
      <c r="B149" s="1" t="s">
        <v>0</v>
      </c>
      <c r="C149" s="3">
        <v>35126</v>
      </c>
      <c r="D149" s="4" t="s">
        <v>6</v>
      </c>
      <c r="E149" s="6">
        <v>190447029</v>
      </c>
      <c r="F149" s="6">
        <v>190447029</v>
      </c>
      <c r="G149" s="8" t="s">
        <v>84</v>
      </c>
      <c r="H149" s="4" t="s">
        <v>0</v>
      </c>
      <c r="I149" s="3">
        <v>36326</v>
      </c>
      <c r="J149" s="4" t="s">
        <v>5</v>
      </c>
      <c r="K149" s="11">
        <v>1216040</v>
      </c>
      <c r="M149" s="12" t="s">
        <v>209</v>
      </c>
    </row>
    <row r="150" spans="2:13" ht="27.75" customHeight="1" x14ac:dyDescent="0.25">
      <c r="B150" s="1" t="s">
        <v>0</v>
      </c>
      <c r="C150" s="3">
        <v>35226</v>
      </c>
      <c r="D150" s="4" t="s">
        <v>6</v>
      </c>
      <c r="E150" s="6">
        <v>250688500</v>
      </c>
      <c r="F150" s="6">
        <v>250688500</v>
      </c>
      <c r="G150" s="8" t="s">
        <v>85</v>
      </c>
      <c r="H150" s="4" t="s">
        <v>0</v>
      </c>
      <c r="I150" s="3">
        <v>37126</v>
      </c>
      <c r="J150" s="4" t="s">
        <v>5</v>
      </c>
      <c r="K150" s="11">
        <v>246827</v>
      </c>
      <c r="M150" s="12" t="s">
        <v>210</v>
      </c>
    </row>
    <row r="151" spans="2:13" ht="27.75" customHeight="1" x14ac:dyDescent="0.25">
      <c r="B151" s="1"/>
      <c r="H151" s="4" t="s">
        <v>0</v>
      </c>
      <c r="I151" s="3">
        <v>37226</v>
      </c>
      <c r="J151" s="4" t="s">
        <v>5</v>
      </c>
      <c r="K151" s="11">
        <v>665941</v>
      </c>
      <c r="M151" s="12" t="s">
        <v>211</v>
      </c>
    </row>
    <row r="152" spans="2:13" ht="27.75" customHeight="1" x14ac:dyDescent="0.25">
      <c r="H152" s="4" t="s">
        <v>0</v>
      </c>
      <c r="I152" s="3">
        <v>37326</v>
      </c>
      <c r="J152" s="4" t="s">
        <v>5</v>
      </c>
      <c r="K152" s="11">
        <v>332971</v>
      </c>
      <c r="M152" s="12" t="s">
        <v>212</v>
      </c>
    </row>
    <row r="153" spans="2:13" ht="89.25" x14ac:dyDescent="0.25">
      <c r="H153" s="4" t="s">
        <v>0</v>
      </c>
      <c r="I153" s="3">
        <v>38626</v>
      </c>
      <c r="J153" s="4" t="s">
        <v>5</v>
      </c>
      <c r="K153" s="11">
        <v>340827</v>
      </c>
      <c r="M153" s="12" t="s">
        <v>213</v>
      </c>
    </row>
    <row r="154" spans="2:13" ht="51" x14ac:dyDescent="0.25">
      <c r="H154" s="4" t="s">
        <v>0</v>
      </c>
      <c r="I154" s="3">
        <v>40026</v>
      </c>
      <c r="J154" s="4" t="s">
        <v>5</v>
      </c>
      <c r="K154" s="11">
        <v>740481</v>
      </c>
      <c r="M154" s="12" t="s">
        <v>214</v>
      </c>
    </row>
    <row r="155" spans="2:13" ht="63.75" x14ac:dyDescent="0.25">
      <c r="H155" s="4" t="s">
        <v>0</v>
      </c>
      <c r="I155" s="3">
        <v>40226</v>
      </c>
      <c r="J155" s="4" t="s">
        <v>5</v>
      </c>
      <c r="K155" s="11">
        <v>740481</v>
      </c>
      <c r="M155" s="12" t="s">
        <v>215</v>
      </c>
    </row>
    <row r="156" spans="2:13" ht="63.75" x14ac:dyDescent="0.25">
      <c r="H156" s="4" t="s">
        <v>0</v>
      </c>
      <c r="I156" s="3">
        <v>40526</v>
      </c>
      <c r="J156" s="4" t="s">
        <v>5</v>
      </c>
      <c r="K156" s="11">
        <v>927140</v>
      </c>
      <c r="M156" s="12" t="s">
        <v>216</v>
      </c>
    </row>
  </sheetData>
  <mergeCells count="1">
    <mergeCell ref="H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676C87A1-EF12-46F9-9F86-1FC20DB3D541}"/>
</file>

<file path=customXml/itemProps2.xml><?xml version="1.0" encoding="utf-8"?>
<ds:datastoreItem xmlns:ds="http://schemas.openxmlformats.org/officeDocument/2006/customXml" ds:itemID="{2E7F1D74-825E-4E40-9AEA-F5CD91643114}"/>
</file>

<file path=customXml/itemProps3.xml><?xml version="1.0" encoding="utf-8"?>
<ds:datastoreItem xmlns:ds="http://schemas.openxmlformats.org/officeDocument/2006/customXml" ds:itemID="{2DE209A7-16A5-418E-B93F-DABD1F8E91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FAER COPIA</vt:lpstr>
      <vt:lpstr>FANZI COPIA</vt:lpstr>
      <vt:lpstr>FAER</vt:lpstr>
      <vt:lpstr>PRONE</vt:lpstr>
      <vt:lpstr>FANZI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enciso niño</dc:creator>
  <cp:lastModifiedBy>alejandro enciso niño</cp:lastModifiedBy>
  <dcterms:created xsi:type="dcterms:W3CDTF">2026-04-13T20:39:13Z</dcterms:created>
  <dcterms:modified xsi:type="dcterms:W3CDTF">2026-05-12T01:02:08Z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